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MEYEK\Downloads\MIZAN FORMATLARI\LOGO\DIGER\"/>
    </mc:Choice>
  </mc:AlternateContent>
  <xr:revisionPtr revIDLastSave="0" documentId="8_{BF2D6653-FBBE-466C-8121-341661E796E4}" xr6:coauthVersionLast="47" xr6:coauthVersionMax="47" xr10:uidLastSave="{00000000-0000-0000-0000-000000000000}"/>
  <bookViews>
    <workbookView xWindow="-120" yWindow="-120" windowWidth="20730" windowHeight="11160" xr2:uid="{D865B180-7F1B-4218-B215-E1E5C5FED1C9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" i="1" l="1"/>
  <c r="R5" i="1"/>
  <c r="R6" i="1"/>
  <c r="R7" i="1"/>
  <c r="S7" i="1" s="1"/>
  <c r="R8" i="1"/>
  <c r="R9" i="1"/>
  <c r="R10" i="1"/>
  <c r="R11" i="1"/>
  <c r="S11" i="1" s="1"/>
  <c r="R12" i="1"/>
  <c r="R13" i="1"/>
  <c r="R14" i="1"/>
  <c r="R15" i="1"/>
  <c r="S15" i="1" s="1"/>
  <c r="R16" i="1"/>
  <c r="R17" i="1"/>
  <c r="R18" i="1"/>
  <c r="R19" i="1"/>
  <c r="S19" i="1" s="1"/>
  <c r="R20" i="1"/>
  <c r="R21" i="1"/>
  <c r="R22" i="1"/>
  <c r="R23" i="1"/>
  <c r="S23" i="1" s="1"/>
  <c r="R24" i="1"/>
  <c r="R25" i="1"/>
  <c r="R26" i="1"/>
  <c r="R27" i="1"/>
  <c r="S27" i="1" s="1"/>
  <c r="R28" i="1"/>
  <c r="R29" i="1"/>
  <c r="R30" i="1"/>
  <c r="R31" i="1"/>
  <c r="S31" i="1" s="1"/>
  <c r="R32" i="1"/>
  <c r="R33" i="1"/>
  <c r="R34" i="1"/>
  <c r="R35" i="1"/>
  <c r="S35" i="1" s="1"/>
  <c r="R36" i="1"/>
  <c r="R37" i="1"/>
  <c r="R38" i="1"/>
  <c r="R39" i="1"/>
  <c r="S39" i="1" s="1"/>
  <c r="R40" i="1"/>
  <c r="R41" i="1"/>
  <c r="R42" i="1"/>
  <c r="R43" i="1"/>
  <c r="S43" i="1" s="1"/>
  <c r="R44" i="1"/>
  <c r="R45" i="1"/>
  <c r="R46" i="1"/>
  <c r="R47" i="1"/>
  <c r="S47" i="1" s="1"/>
  <c r="R48" i="1"/>
  <c r="R49" i="1"/>
  <c r="R50" i="1"/>
  <c r="R51" i="1"/>
  <c r="S51" i="1" s="1"/>
  <c r="R52" i="1"/>
  <c r="R53" i="1"/>
  <c r="R54" i="1"/>
  <c r="R55" i="1"/>
  <c r="S55" i="1" s="1"/>
  <c r="R56" i="1"/>
  <c r="R57" i="1"/>
  <c r="R58" i="1"/>
  <c r="R59" i="1"/>
  <c r="S59" i="1" s="1"/>
  <c r="R60" i="1"/>
  <c r="R61" i="1"/>
  <c r="R62" i="1"/>
  <c r="R63" i="1"/>
  <c r="S63" i="1" s="1"/>
  <c r="R64" i="1"/>
  <c r="R65" i="1"/>
  <c r="R66" i="1"/>
  <c r="R67" i="1"/>
  <c r="S67" i="1" s="1"/>
  <c r="R68" i="1"/>
  <c r="R69" i="1"/>
  <c r="R70" i="1"/>
  <c r="R71" i="1"/>
  <c r="S71" i="1" s="1"/>
  <c r="R72" i="1"/>
  <c r="R73" i="1"/>
  <c r="R74" i="1"/>
  <c r="R75" i="1"/>
  <c r="S75" i="1" s="1"/>
  <c r="R76" i="1"/>
  <c r="R77" i="1"/>
  <c r="R78" i="1"/>
  <c r="R79" i="1"/>
  <c r="S79" i="1" s="1"/>
  <c r="R80" i="1"/>
  <c r="R81" i="1"/>
  <c r="R82" i="1"/>
  <c r="R83" i="1"/>
  <c r="S83" i="1" s="1"/>
  <c r="R84" i="1"/>
  <c r="R85" i="1"/>
  <c r="R86" i="1"/>
  <c r="R87" i="1"/>
  <c r="S87" i="1" s="1"/>
  <c r="R88" i="1"/>
  <c r="R89" i="1"/>
  <c r="R90" i="1"/>
  <c r="R91" i="1"/>
  <c r="S91" i="1" s="1"/>
  <c r="R92" i="1"/>
  <c r="R93" i="1"/>
  <c r="R94" i="1"/>
  <c r="R95" i="1"/>
  <c r="S95" i="1" s="1"/>
  <c r="R96" i="1"/>
  <c r="R97" i="1"/>
  <c r="R98" i="1"/>
  <c r="R99" i="1"/>
  <c r="S99" i="1" s="1"/>
  <c r="R100" i="1"/>
  <c r="R101" i="1"/>
  <c r="R102" i="1"/>
  <c r="R103" i="1"/>
  <c r="S103" i="1" s="1"/>
  <c r="R104" i="1"/>
  <c r="R105" i="1"/>
  <c r="R106" i="1"/>
  <c r="R107" i="1"/>
  <c r="S107" i="1" s="1"/>
  <c r="R108" i="1"/>
  <c r="R109" i="1"/>
  <c r="R110" i="1"/>
  <c r="R111" i="1"/>
  <c r="S111" i="1" s="1"/>
  <c r="R112" i="1"/>
  <c r="R113" i="1"/>
  <c r="R114" i="1"/>
  <c r="R115" i="1"/>
  <c r="S115" i="1" s="1"/>
  <c r="R116" i="1"/>
  <c r="R117" i="1"/>
  <c r="R118" i="1"/>
  <c r="R119" i="1"/>
  <c r="S119" i="1" s="1"/>
  <c r="R120" i="1"/>
  <c r="R121" i="1"/>
  <c r="R122" i="1"/>
  <c r="R123" i="1"/>
  <c r="S123" i="1" s="1"/>
  <c r="R124" i="1"/>
  <c r="R125" i="1"/>
  <c r="R126" i="1"/>
  <c r="R127" i="1"/>
  <c r="S127" i="1" s="1"/>
  <c r="R128" i="1"/>
  <c r="R129" i="1"/>
  <c r="R130" i="1"/>
  <c r="R131" i="1"/>
  <c r="S131" i="1" s="1"/>
  <c r="R132" i="1"/>
  <c r="R133" i="1"/>
  <c r="R134" i="1"/>
  <c r="R135" i="1"/>
  <c r="S135" i="1" s="1"/>
  <c r="R136" i="1"/>
  <c r="R137" i="1"/>
  <c r="R138" i="1"/>
  <c r="R139" i="1"/>
  <c r="S139" i="1" s="1"/>
  <c r="R140" i="1"/>
  <c r="R141" i="1"/>
  <c r="R142" i="1"/>
  <c r="R143" i="1"/>
  <c r="S143" i="1" s="1"/>
  <c r="R144" i="1"/>
  <c r="R145" i="1"/>
  <c r="R146" i="1"/>
  <c r="R147" i="1"/>
  <c r="S147" i="1" s="1"/>
  <c r="R148" i="1"/>
  <c r="R149" i="1"/>
  <c r="R150" i="1"/>
  <c r="R151" i="1"/>
  <c r="S151" i="1" s="1"/>
  <c r="R152" i="1"/>
  <c r="R153" i="1"/>
  <c r="R154" i="1"/>
  <c r="R155" i="1"/>
  <c r="S155" i="1" s="1"/>
  <c r="R156" i="1"/>
  <c r="R157" i="1"/>
  <c r="R158" i="1"/>
  <c r="R159" i="1"/>
  <c r="S159" i="1" s="1"/>
  <c r="R160" i="1"/>
  <c r="R161" i="1"/>
  <c r="R162" i="1"/>
  <c r="R163" i="1"/>
  <c r="S163" i="1" s="1"/>
  <c r="R164" i="1"/>
  <c r="R165" i="1"/>
  <c r="R166" i="1"/>
  <c r="R167" i="1"/>
  <c r="S167" i="1" s="1"/>
  <c r="R168" i="1"/>
  <c r="R169" i="1"/>
  <c r="R170" i="1"/>
  <c r="R171" i="1"/>
  <c r="S171" i="1" s="1"/>
  <c r="R172" i="1"/>
  <c r="R173" i="1"/>
  <c r="R174" i="1"/>
  <c r="R175" i="1"/>
  <c r="S175" i="1" s="1"/>
  <c r="R176" i="1"/>
  <c r="R177" i="1"/>
  <c r="R178" i="1"/>
  <c r="R179" i="1"/>
  <c r="S179" i="1" s="1"/>
  <c r="R180" i="1"/>
  <c r="R181" i="1"/>
  <c r="R182" i="1"/>
  <c r="R183" i="1"/>
  <c r="S183" i="1" s="1"/>
  <c r="R184" i="1"/>
  <c r="R185" i="1"/>
  <c r="R186" i="1"/>
  <c r="R187" i="1"/>
  <c r="S187" i="1" s="1"/>
  <c r="R188" i="1"/>
  <c r="R189" i="1"/>
  <c r="R190" i="1"/>
  <c r="R191" i="1"/>
  <c r="S191" i="1" s="1"/>
  <c r="R192" i="1"/>
  <c r="R193" i="1"/>
  <c r="R194" i="1"/>
  <c r="R195" i="1"/>
  <c r="S195" i="1" s="1"/>
  <c r="R196" i="1"/>
  <c r="R197" i="1"/>
  <c r="R198" i="1"/>
  <c r="R199" i="1"/>
  <c r="S199" i="1" s="1"/>
  <c r="R200" i="1"/>
  <c r="R201" i="1"/>
  <c r="R202" i="1"/>
  <c r="R203" i="1"/>
  <c r="S203" i="1" s="1"/>
  <c r="R204" i="1"/>
  <c r="R205" i="1"/>
  <c r="R206" i="1"/>
  <c r="R207" i="1"/>
  <c r="S207" i="1" s="1"/>
  <c r="R208" i="1"/>
  <c r="R209" i="1"/>
  <c r="R210" i="1"/>
  <c r="R211" i="1"/>
  <c r="S211" i="1" s="1"/>
  <c r="R212" i="1"/>
  <c r="R213" i="1"/>
  <c r="R214" i="1"/>
  <c r="R215" i="1"/>
  <c r="S215" i="1" s="1"/>
  <c r="R216" i="1"/>
  <c r="R217" i="1"/>
  <c r="R218" i="1"/>
  <c r="R219" i="1"/>
  <c r="S219" i="1" s="1"/>
  <c r="R220" i="1"/>
  <c r="R221" i="1"/>
  <c r="R222" i="1"/>
  <c r="R223" i="1"/>
  <c r="S223" i="1" s="1"/>
  <c r="R224" i="1"/>
  <c r="R225" i="1"/>
  <c r="R226" i="1"/>
  <c r="R227" i="1"/>
  <c r="S227" i="1" s="1"/>
  <c r="R228" i="1"/>
  <c r="R229" i="1"/>
  <c r="R230" i="1"/>
  <c r="R231" i="1"/>
  <c r="S231" i="1" s="1"/>
  <c r="R232" i="1"/>
  <c r="R233" i="1"/>
  <c r="R234" i="1"/>
  <c r="R235" i="1"/>
  <c r="S235" i="1" s="1"/>
  <c r="R236" i="1"/>
  <c r="R237" i="1"/>
  <c r="R238" i="1"/>
  <c r="R239" i="1"/>
  <c r="S239" i="1" s="1"/>
  <c r="R240" i="1"/>
  <c r="R241" i="1"/>
  <c r="R242" i="1"/>
  <c r="R243" i="1"/>
  <c r="S243" i="1" s="1"/>
  <c r="R244" i="1"/>
  <c r="R245" i="1"/>
  <c r="R246" i="1"/>
  <c r="R247" i="1"/>
  <c r="S247" i="1" s="1"/>
  <c r="R248" i="1"/>
  <c r="R249" i="1"/>
  <c r="R250" i="1"/>
  <c r="R251" i="1"/>
  <c r="S251" i="1" s="1"/>
  <c r="R252" i="1"/>
  <c r="R253" i="1"/>
  <c r="R254" i="1"/>
  <c r="R255" i="1"/>
  <c r="S255" i="1" s="1"/>
  <c r="R256" i="1"/>
  <c r="R257" i="1"/>
  <c r="R258" i="1"/>
  <c r="R259" i="1"/>
  <c r="S259" i="1" s="1"/>
  <c r="R260" i="1"/>
  <c r="R261" i="1"/>
  <c r="R262" i="1"/>
  <c r="R263" i="1"/>
  <c r="S263" i="1" s="1"/>
  <c r="R264" i="1"/>
  <c r="R265" i="1"/>
  <c r="R266" i="1"/>
  <c r="R267" i="1"/>
  <c r="S267" i="1" s="1"/>
  <c r="R268" i="1"/>
  <c r="R269" i="1"/>
  <c r="R270" i="1"/>
  <c r="R271" i="1"/>
  <c r="S271" i="1" s="1"/>
  <c r="R272" i="1"/>
  <c r="R273" i="1"/>
  <c r="R274" i="1"/>
  <c r="R275" i="1"/>
  <c r="S275" i="1" s="1"/>
  <c r="R276" i="1"/>
  <c r="R277" i="1"/>
  <c r="R278" i="1"/>
  <c r="R279" i="1"/>
  <c r="S279" i="1" s="1"/>
  <c r="R280" i="1"/>
  <c r="R281" i="1"/>
  <c r="R282" i="1"/>
  <c r="R283" i="1"/>
  <c r="S283" i="1" s="1"/>
  <c r="R284" i="1"/>
  <c r="R285" i="1"/>
  <c r="R286" i="1"/>
  <c r="R287" i="1"/>
  <c r="S287" i="1" s="1"/>
  <c r="R288" i="1"/>
  <c r="R289" i="1"/>
  <c r="R290" i="1"/>
  <c r="R291" i="1"/>
  <c r="S291" i="1" s="1"/>
  <c r="R292" i="1"/>
  <c r="R293" i="1"/>
  <c r="R294" i="1"/>
  <c r="R295" i="1"/>
  <c r="S295" i="1" s="1"/>
  <c r="R296" i="1"/>
  <c r="R297" i="1"/>
  <c r="R298" i="1"/>
  <c r="R299" i="1"/>
  <c r="S299" i="1" s="1"/>
  <c r="R300" i="1"/>
  <c r="R301" i="1"/>
  <c r="R302" i="1"/>
  <c r="R303" i="1"/>
  <c r="S303" i="1" s="1"/>
  <c r="R304" i="1"/>
  <c r="R305" i="1"/>
  <c r="R306" i="1"/>
  <c r="R307" i="1"/>
  <c r="S307" i="1" s="1"/>
  <c r="R308" i="1"/>
  <c r="R309" i="1"/>
  <c r="R310" i="1"/>
  <c r="R311" i="1"/>
  <c r="S311" i="1" s="1"/>
  <c r="R312" i="1"/>
  <c r="R313" i="1"/>
  <c r="R314" i="1"/>
  <c r="R315" i="1"/>
  <c r="S315" i="1" s="1"/>
  <c r="R316" i="1"/>
  <c r="R317" i="1"/>
  <c r="R318" i="1"/>
  <c r="R319" i="1"/>
  <c r="S319" i="1" s="1"/>
  <c r="R320" i="1"/>
  <c r="R321" i="1"/>
  <c r="R322" i="1"/>
  <c r="R323" i="1"/>
  <c r="S323" i="1" s="1"/>
  <c r="R324" i="1"/>
  <c r="R325" i="1"/>
  <c r="R326" i="1"/>
  <c r="R327" i="1"/>
  <c r="S327" i="1" s="1"/>
  <c r="R328" i="1"/>
  <c r="R329" i="1"/>
  <c r="R330" i="1"/>
  <c r="R331" i="1"/>
  <c r="S331" i="1" s="1"/>
  <c r="R332" i="1"/>
  <c r="R333" i="1"/>
  <c r="R334" i="1"/>
  <c r="R335" i="1"/>
  <c r="S335" i="1" s="1"/>
  <c r="R336" i="1"/>
  <c r="R337" i="1"/>
  <c r="R338" i="1"/>
  <c r="R339" i="1"/>
  <c r="S339" i="1" s="1"/>
  <c r="R340" i="1"/>
  <c r="R341" i="1"/>
  <c r="R342" i="1"/>
  <c r="R343" i="1"/>
  <c r="S343" i="1" s="1"/>
  <c r="R344" i="1"/>
  <c r="R345" i="1"/>
  <c r="R346" i="1"/>
  <c r="R347" i="1"/>
  <c r="S347" i="1" s="1"/>
  <c r="R348" i="1"/>
  <c r="R349" i="1"/>
  <c r="R350" i="1"/>
  <c r="R351" i="1"/>
  <c r="S351" i="1" s="1"/>
  <c r="R352" i="1"/>
  <c r="R353" i="1"/>
  <c r="R354" i="1"/>
  <c r="R355" i="1"/>
  <c r="S355" i="1" s="1"/>
  <c r="R356" i="1"/>
  <c r="R357" i="1"/>
  <c r="R358" i="1"/>
  <c r="R359" i="1"/>
  <c r="S359" i="1" s="1"/>
  <c r="R360" i="1"/>
  <c r="R361" i="1"/>
  <c r="R362" i="1"/>
  <c r="R363" i="1"/>
  <c r="S363" i="1" s="1"/>
  <c r="R364" i="1"/>
  <c r="R365" i="1"/>
  <c r="R366" i="1"/>
  <c r="R367" i="1"/>
  <c r="S367" i="1" s="1"/>
  <c r="R368" i="1"/>
  <c r="R369" i="1"/>
  <c r="R370" i="1"/>
  <c r="R371" i="1"/>
  <c r="S371" i="1" s="1"/>
  <c r="R372" i="1"/>
  <c r="R373" i="1"/>
  <c r="R374" i="1"/>
  <c r="R375" i="1"/>
  <c r="S375" i="1" s="1"/>
  <c r="R376" i="1"/>
  <c r="R377" i="1"/>
  <c r="R378" i="1"/>
  <c r="R379" i="1"/>
  <c r="S379" i="1" s="1"/>
  <c r="R380" i="1"/>
  <c r="R381" i="1"/>
  <c r="R382" i="1"/>
  <c r="R383" i="1"/>
  <c r="S383" i="1" s="1"/>
  <c r="R384" i="1"/>
  <c r="R385" i="1"/>
  <c r="R386" i="1"/>
  <c r="R387" i="1"/>
  <c r="S387" i="1" s="1"/>
  <c r="R388" i="1"/>
  <c r="R389" i="1"/>
  <c r="R390" i="1"/>
  <c r="R391" i="1"/>
  <c r="S391" i="1" s="1"/>
  <c r="R392" i="1"/>
  <c r="R393" i="1"/>
  <c r="R394" i="1"/>
  <c r="R395" i="1"/>
  <c r="S395" i="1" s="1"/>
  <c r="R396" i="1"/>
  <c r="R397" i="1"/>
  <c r="R398" i="1"/>
  <c r="R399" i="1"/>
  <c r="S399" i="1" s="1"/>
  <c r="R400" i="1"/>
  <c r="R401" i="1"/>
  <c r="R402" i="1"/>
  <c r="R403" i="1"/>
  <c r="S403" i="1" s="1"/>
  <c r="R404" i="1"/>
  <c r="R405" i="1"/>
  <c r="R406" i="1"/>
  <c r="R407" i="1"/>
  <c r="S407" i="1" s="1"/>
  <c r="R408" i="1"/>
  <c r="R409" i="1"/>
  <c r="R410" i="1"/>
  <c r="R411" i="1"/>
  <c r="S411" i="1" s="1"/>
  <c r="R412" i="1"/>
  <c r="R413" i="1"/>
  <c r="R414" i="1"/>
  <c r="R415" i="1"/>
  <c r="S415" i="1" s="1"/>
  <c r="R416" i="1"/>
  <c r="R417" i="1"/>
  <c r="R418" i="1"/>
  <c r="R419" i="1"/>
  <c r="S419" i="1" s="1"/>
  <c r="R420" i="1"/>
  <c r="R421" i="1"/>
  <c r="R422" i="1"/>
  <c r="R423" i="1"/>
  <c r="S423" i="1" s="1"/>
  <c r="R424" i="1"/>
  <c r="R425" i="1"/>
  <c r="R426" i="1"/>
  <c r="R427" i="1"/>
  <c r="S427" i="1" s="1"/>
  <c r="R428" i="1"/>
  <c r="R429" i="1"/>
  <c r="R430" i="1"/>
  <c r="R431" i="1"/>
  <c r="S431" i="1" s="1"/>
  <c r="R432" i="1"/>
  <c r="R433" i="1"/>
  <c r="R434" i="1"/>
  <c r="R435" i="1"/>
  <c r="S435" i="1" s="1"/>
  <c r="R436" i="1"/>
  <c r="R437" i="1"/>
  <c r="R438" i="1"/>
  <c r="R439" i="1"/>
  <c r="S439" i="1" s="1"/>
  <c r="R440" i="1"/>
  <c r="R441" i="1"/>
  <c r="R442" i="1"/>
  <c r="R443" i="1"/>
  <c r="S443" i="1" s="1"/>
  <c r="R444" i="1"/>
  <c r="R445" i="1"/>
  <c r="R446" i="1"/>
  <c r="R447" i="1"/>
  <c r="S447" i="1" s="1"/>
  <c r="R448" i="1"/>
  <c r="R449" i="1"/>
  <c r="R450" i="1"/>
  <c r="R451" i="1"/>
  <c r="S451" i="1" s="1"/>
  <c r="R452" i="1"/>
  <c r="R453" i="1"/>
  <c r="R454" i="1"/>
  <c r="R455" i="1"/>
  <c r="S455" i="1" s="1"/>
  <c r="R456" i="1"/>
  <c r="R457" i="1"/>
  <c r="R458" i="1"/>
  <c r="R459" i="1"/>
  <c r="S459" i="1" s="1"/>
  <c r="R460" i="1"/>
  <c r="R461" i="1"/>
  <c r="R462" i="1"/>
  <c r="R463" i="1"/>
  <c r="S463" i="1" s="1"/>
  <c r="R464" i="1"/>
  <c r="R465" i="1"/>
  <c r="R466" i="1"/>
  <c r="R467" i="1"/>
  <c r="S467" i="1" s="1"/>
  <c r="R468" i="1"/>
  <c r="R469" i="1"/>
  <c r="R470" i="1"/>
  <c r="R471" i="1"/>
  <c r="S471" i="1" s="1"/>
  <c r="R472" i="1"/>
  <c r="R473" i="1"/>
  <c r="R474" i="1"/>
  <c r="R475" i="1"/>
  <c r="S475" i="1" s="1"/>
  <c r="R476" i="1"/>
  <c r="R477" i="1"/>
  <c r="R478" i="1"/>
  <c r="R479" i="1"/>
  <c r="S479" i="1" s="1"/>
  <c r="R480" i="1"/>
  <c r="R481" i="1"/>
  <c r="R482" i="1"/>
  <c r="R483" i="1"/>
  <c r="S483" i="1" s="1"/>
  <c r="R484" i="1"/>
  <c r="R485" i="1"/>
  <c r="R486" i="1"/>
  <c r="R487" i="1"/>
  <c r="S487" i="1" s="1"/>
  <c r="R488" i="1"/>
  <c r="R489" i="1"/>
  <c r="R490" i="1"/>
  <c r="R491" i="1"/>
  <c r="S491" i="1" s="1"/>
  <c r="R492" i="1"/>
  <c r="R493" i="1"/>
  <c r="R494" i="1"/>
  <c r="R495" i="1"/>
  <c r="S495" i="1" s="1"/>
  <c r="R496" i="1"/>
  <c r="R497" i="1"/>
  <c r="R498" i="1"/>
  <c r="R499" i="1"/>
  <c r="S499" i="1" s="1"/>
  <c r="R500" i="1"/>
  <c r="R501" i="1"/>
  <c r="R502" i="1"/>
  <c r="R503" i="1"/>
  <c r="S503" i="1" s="1"/>
  <c r="R504" i="1"/>
  <c r="R505" i="1"/>
  <c r="R506" i="1"/>
  <c r="R507" i="1"/>
  <c r="S507" i="1" s="1"/>
  <c r="R508" i="1"/>
  <c r="R509" i="1"/>
  <c r="R510" i="1"/>
  <c r="R511" i="1"/>
  <c r="S511" i="1" s="1"/>
  <c r="R512" i="1"/>
  <c r="R513" i="1"/>
  <c r="R514" i="1"/>
  <c r="R515" i="1"/>
  <c r="S515" i="1" s="1"/>
  <c r="R516" i="1"/>
  <c r="R517" i="1"/>
  <c r="R518" i="1"/>
  <c r="R519" i="1"/>
  <c r="S519" i="1" s="1"/>
  <c r="R520" i="1"/>
  <c r="R521" i="1"/>
  <c r="R522" i="1"/>
  <c r="R523" i="1"/>
  <c r="S523" i="1" s="1"/>
  <c r="R524" i="1"/>
  <c r="R529" i="1"/>
  <c r="R530" i="1"/>
  <c r="R531" i="1"/>
  <c r="S531" i="1" s="1"/>
  <c r="R532" i="1"/>
  <c r="R533" i="1"/>
  <c r="R534" i="1"/>
  <c r="R535" i="1"/>
  <c r="S535" i="1" s="1"/>
  <c r="R536" i="1"/>
  <c r="R537" i="1"/>
  <c r="R538" i="1"/>
  <c r="R539" i="1"/>
  <c r="S539" i="1" s="1"/>
  <c r="R540" i="1"/>
  <c r="R541" i="1"/>
  <c r="R542" i="1"/>
  <c r="R543" i="1"/>
  <c r="S543" i="1" s="1"/>
  <c r="R544" i="1"/>
  <c r="R545" i="1"/>
  <c r="R546" i="1"/>
  <c r="R547" i="1"/>
  <c r="S547" i="1" s="1"/>
  <c r="R548" i="1"/>
  <c r="R549" i="1"/>
  <c r="R550" i="1"/>
  <c r="R551" i="1"/>
  <c r="S551" i="1" s="1"/>
  <c r="R552" i="1"/>
  <c r="R553" i="1"/>
  <c r="R554" i="1"/>
  <c r="R555" i="1"/>
  <c r="S555" i="1" s="1"/>
  <c r="R556" i="1"/>
  <c r="R557" i="1"/>
  <c r="R558" i="1"/>
  <c r="R559" i="1"/>
  <c r="S559" i="1" s="1"/>
  <c r="R560" i="1"/>
  <c r="R561" i="1"/>
  <c r="R562" i="1"/>
  <c r="R563" i="1"/>
  <c r="S563" i="1" s="1"/>
  <c r="R564" i="1"/>
  <c r="R565" i="1"/>
  <c r="R566" i="1"/>
  <c r="R567" i="1"/>
  <c r="S567" i="1" s="1"/>
  <c r="R568" i="1"/>
  <c r="R569" i="1"/>
  <c r="R570" i="1"/>
  <c r="R571" i="1"/>
  <c r="S571" i="1" s="1"/>
  <c r="R572" i="1"/>
  <c r="R573" i="1"/>
  <c r="R574" i="1"/>
  <c r="R575" i="1"/>
  <c r="S575" i="1" s="1"/>
  <c r="R576" i="1"/>
  <c r="R577" i="1"/>
  <c r="R578" i="1"/>
  <c r="R579" i="1"/>
  <c r="S579" i="1" s="1"/>
  <c r="R580" i="1"/>
  <c r="R581" i="1"/>
  <c r="R582" i="1"/>
  <c r="R583" i="1"/>
  <c r="S583" i="1" s="1"/>
  <c r="R584" i="1"/>
  <c r="R585" i="1"/>
  <c r="R586" i="1"/>
  <c r="R587" i="1"/>
  <c r="S587" i="1" s="1"/>
  <c r="R588" i="1"/>
  <c r="R589" i="1"/>
  <c r="R590" i="1"/>
  <c r="R591" i="1"/>
  <c r="S591" i="1" s="1"/>
  <c r="R592" i="1"/>
  <c r="R593" i="1"/>
  <c r="R594" i="1"/>
  <c r="R595" i="1"/>
  <c r="S595" i="1" s="1"/>
  <c r="R596" i="1"/>
  <c r="R597" i="1"/>
  <c r="R598" i="1"/>
  <c r="R599" i="1"/>
  <c r="S599" i="1" s="1"/>
  <c r="R600" i="1"/>
  <c r="R601" i="1"/>
  <c r="R602" i="1"/>
  <c r="R603" i="1"/>
  <c r="S603" i="1" s="1"/>
  <c r="R604" i="1"/>
  <c r="R605" i="1"/>
  <c r="R606" i="1"/>
  <c r="R607" i="1"/>
  <c r="S607" i="1" s="1"/>
  <c r="R608" i="1"/>
  <c r="R609" i="1"/>
  <c r="R610" i="1"/>
  <c r="R611" i="1"/>
  <c r="S611" i="1" s="1"/>
  <c r="R612" i="1"/>
  <c r="R613" i="1"/>
  <c r="R614" i="1"/>
  <c r="R615" i="1"/>
  <c r="S615" i="1" s="1"/>
  <c r="R616" i="1"/>
  <c r="R617" i="1"/>
  <c r="R618" i="1"/>
  <c r="R619" i="1"/>
  <c r="S619" i="1" s="1"/>
  <c r="R620" i="1"/>
  <c r="R621" i="1"/>
  <c r="R622" i="1"/>
  <c r="R623" i="1"/>
  <c r="S623" i="1" s="1"/>
  <c r="R624" i="1"/>
  <c r="R625" i="1"/>
  <c r="R626" i="1"/>
  <c r="R627" i="1"/>
  <c r="S627" i="1" s="1"/>
  <c r="R628" i="1"/>
  <c r="R629" i="1"/>
  <c r="R630" i="1"/>
  <c r="R631" i="1"/>
  <c r="S631" i="1" s="1"/>
  <c r="R632" i="1"/>
  <c r="R633" i="1"/>
  <c r="R634" i="1"/>
  <c r="R635" i="1"/>
  <c r="S635" i="1" s="1"/>
  <c r="R636" i="1"/>
  <c r="R637" i="1"/>
  <c r="R638" i="1"/>
  <c r="R639" i="1"/>
  <c r="S639" i="1" s="1"/>
  <c r="R640" i="1"/>
  <c r="R641" i="1"/>
  <c r="R642" i="1"/>
  <c r="R643" i="1"/>
  <c r="S643" i="1" s="1"/>
  <c r="R644" i="1"/>
  <c r="R645" i="1"/>
  <c r="R646" i="1"/>
  <c r="R647" i="1"/>
  <c r="S647" i="1" s="1"/>
  <c r="R648" i="1"/>
  <c r="R649" i="1"/>
  <c r="R650" i="1"/>
  <c r="R651" i="1"/>
  <c r="S651" i="1" s="1"/>
  <c r="R652" i="1"/>
  <c r="R653" i="1"/>
  <c r="R654" i="1"/>
  <c r="R655" i="1"/>
  <c r="S655" i="1" s="1"/>
  <c r="R656" i="1"/>
  <c r="R657" i="1"/>
  <c r="R658" i="1"/>
  <c r="R659" i="1"/>
  <c r="S659" i="1" s="1"/>
  <c r="R660" i="1"/>
  <c r="R661" i="1"/>
  <c r="R662" i="1"/>
  <c r="R663" i="1"/>
  <c r="S663" i="1" s="1"/>
  <c r="R664" i="1"/>
  <c r="R665" i="1"/>
  <c r="R666" i="1"/>
  <c r="R667" i="1"/>
  <c r="S667" i="1" s="1"/>
  <c r="R668" i="1"/>
  <c r="R669" i="1"/>
  <c r="R670" i="1"/>
  <c r="R671" i="1"/>
  <c r="S671" i="1" s="1"/>
  <c r="R672" i="1"/>
  <c r="R673" i="1"/>
  <c r="R674" i="1"/>
  <c r="R675" i="1"/>
  <c r="S675" i="1" s="1"/>
  <c r="R676" i="1"/>
  <c r="R677" i="1"/>
  <c r="R678" i="1"/>
  <c r="R679" i="1"/>
  <c r="S679" i="1" s="1"/>
  <c r="R680" i="1"/>
  <c r="R681" i="1"/>
  <c r="R682" i="1"/>
  <c r="R683" i="1"/>
  <c r="S683" i="1" s="1"/>
  <c r="R684" i="1"/>
  <c r="R685" i="1"/>
  <c r="R686" i="1"/>
  <c r="R687" i="1"/>
  <c r="S687" i="1" s="1"/>
  <c r="R688" i="1"/>
  <c r="R689" i="1"/>
  <c r="R690" i="1"/>
  <c r="R691" i="1"/>
  <c r="S691" i="1" s="1"/>
  <c r="R692" i="1"/>
  <c r="R693" i="1"/>
  <c r="R694" i="1"/>
  <c r="R695" i="1"/>
  <c r="S695" i="1" s="1"/>
  <c r="R696" i="1"/>
  <c r="R697" i="1"/>
  <c r="R698" i="1"/>
  <c r="R699" i="1"/>
  <c r="S699" i="1" s="1"/>
  <c r="R700" i="1"/>
  <c r="R701" i="1"/>
  <c r="R702" i="1"/>
  <c r="R703" i="1"/>
  <c r="S703" i="1" s="1"/>
  <c r="R704" i="1"/>
  <c r="R705" i="1"/>
  <c r="R706" i="1"/>
  <c r="R707" i="1"/>
  <c r="S707" i="1" s="1"/>
  <c r="R708" i="1"/>
  <c r="R709" i="1"/>
  <c r="R710" i="1"/>
  <c r="R711" i="1"/>
  <c r="S711" i="1" s="1"/>
  <c r="R712" i="1"/>
  <c r="R713" i="1"/>
  <c r="R714" i="1"/>
  <c r="R715" i="1"/>
  <c r="S715" i="1" s="1"/>
  <c r="R716" i="1"/>
  <c r="R717" i="1"/>
  <c r="R718" i="1"/>
  <c r="R719" i="1"/>
  <c r="S719" i="1" s="1"/>
  <c r="R720" i="1"/>
  <c r="R721" i="1"/>
  <c r="R722" i="1"/>
  <c r="R723" i="1"/>
  <c r="S723" i="1" s="1"/>
  <c r="R724" i="1"/>
  <c r="R725" i="1"/>
  <c r="R726" i="1"/>
  <c r="R727" i="1"/>
  <c r="S727" i="1" s="1"/>
  <c r="R728" i="1"/>
  <c r="R729" i="1"/>
  <c r="R730" i="1"/>
  <c r="R731" i="1"/>
  <c r="S731" i="1" s="1"/>
  <c r="R732" i="1"/>
  <c r="R733" i="1"/>
  <c r="R734" i="1"/>
  <c r="R735" i="1"/>
  <c r="S735" i="1" s="1"/>
  <c r="R736" i="1"/>
  <c r="R737" i="1"/>
  <c r="R738" i="1"/>
  <c r="R739" i="1"/>
  <c r="S739" i="1" s="1"/>
  <c r="R740" i="1"/>
  <c r="R741" i="1"/>
  <c r="R742" i="1"/>
  <c r="R743" i="1"/>
  <c r="S743" i="1" s="1"/>
  <c r="R744" i="1"/>
  <c r="R745" i="1"/>
  <c r="R746" i="1"/>
  <c r="R747" i="1"/>
  <c r="S747" i="1" s="1"/>
  <c r="R748" i="1"/>
  <c r="R749" i="1"/>
  <c r="R750" i="1"/>
  <c r="R751" i="1"/>
  <c r="S751" i="1" s="1"/>
  <c r="R752" i="1"/>
  <c r="R753" i="1"/>
  <c r="R754" i="1"/>
  <c r="R755" i="1"/>
  <c r="S755" i="1" s="1"/>
  <c r="R756" i="1"/>
  <c r="R757" i="1"/>
  <c r="R758" i="1"/>
  <c r="R759" i="1"/>
  <c r="S759" i="1" s="1"/>
  <c r="R760" i="1"/>
  <c r="R761" i="1"/>
  <c r="R762" i="1"/>
  <c r="R763" i="1"/>
  <c r="S763" i="1" s="1"/>
  <c r="R764" i="1"/>
  <c r="R765" i="1"/>
  <c r="R766" i="1"/>
  <c r="R767" i="1"/>
  <c r="S767" i="1" s="1"/>
  <c r="R768" i="1"/>
  <c r="R769" i="1"/>
  <c r="R770" i="1"/>
  <c r="R771" i="1"/>
  <c r="S771" i="1" s="1"/>
  <c r="R772" i="1"/>
  <c r="R773" i="1"/>
  <c r="R774" i="1"/>
  <c r="R775" i="1"/>
  <c r="S775" i="1" s="1"/>
  <c r="R776" i="1"/>
  <c r="R777" i="1"/>
  <c r="R778" i="1"/>
  <c r="R779" i="1"/>
  <c r="S779" i="1" s="1"/>
  <c r="R780" i="1"/>
  <c r="R781" i="1"/>
  <c r="R782" i="1"/>
  <c r="R783" i="1"/>
  <c r="S783" i="1" s="1"/>
  <c r="R784" i="1"/>
  <c r="R785" i="1"/>
  <c r="R786" i="1"/>
  <c r="R787" i="1"/>
  <c r="S787" i="1" s="1"/>
  <c r="R788" i="1"/>
  <c r="R789" i="1"/>
  <c r="R790" i="1"/>
  <c r="R791" i="1"/>
  <c r="S791" i="1" s="1"/>
  <c r="R792" i="1"/>
  <c r="R793" i="1"/>
  <c r="R794" i="1"/>
  <c r="R795" i="1"/>
  <c r="S795" i="1" s="1"/>
  <c r="R796" i="1"/>
  <c r="R797" i="1"/>
  <c r="R798" i="1"/>
  <c r="R799" i="1"/>
  <c r="S799" i="1" s="1"/>
  <c r="R800" i="1"/>
  <c r="R801" i="1"/>
  <c r="R802" i="1"/>
  <c r="R803" i="1"/>
  <c r="S803" i="1" s="1"/>
  <c r="R804" i="1"/>
  <c r="R805" i="1"/>
  <c r="R806" i="1"/>
  <c r="R807" i="1"/>
  <c r="S807" i="1" s="1"/>
  <c r="R808" i="1"/>
  <c r="R809" i="1"/>
  <c r="R810" i="1"/>
  <c r="R811" i="1"/>
  <c r="S811" i="1" s="1"/>
  <c r="R812" i="1"/>
  <c r="R813" i="1"/>
  <c r="R814" i="1"/>
  <c r="R815" i="1"/>
  <c r="S815" i="1" s="1"/>
  <c r="R816" i="1"/>
  <c r="R817" i="1"/>
  <c r="R818" i="1"/>
  <c r="R819" i="1"/>
  <c r="S819" i="1" s="1"/>
  <c r="R820" i="1"/>
  <c r="R821" i="1"/>
  <c r="R822" i="1"/>
  <c r="R823" i="1"/>
  <c r="S823" i="1" s="1"/>
  <c r="R824" i="1"/>
  <c r="R825" i="1"/>
  <c r="R826" i="1"/>
  <c r="R827" i="1"/>
  <c r="S827" i="1" s="1"/>
  <c r="R828" i="1"/>
  <c r="R829" i="1"/>
  <c r="R830" i="1"/>
  <c r="R831" i="1"/>
  <c r="S831" i="1" s="1"/>
  <c r="R832" i="1"/>
  <c r="R833" i="1"/>
  <c r="R834" i="1"/>
  <c r="R835" i="1"/>
  <c r="S835" i="1" s="1"/>
  <c r="R836" i="1"/>
  <c r="R837" i="1"/>
  <c r="R838" i="1"/>
  <c r="R839" i="1"/>
  <c r="S839" i="1" s="1"/>
  <c r="R840" i="1"/>
  <c r="R841" i="1"/>
  <c r="R842" i="1"/>
  <c r="R843" i="1"/>
  <c r="S843" i="1" s="1"/>
  <c r="R844" i="1"/>
  <c r="R845" i="1"/>
  <c r="R846" i="1"/>
  <c r="R847" i="1"/>
  <c r="S847" i="1" s="1"/>
  <c r="R848" i="1"/>
  <c r="R849" i="1"/>
  <c r="R850" i="1"/>
  <c r="R851" i="1"/>
  <c r="S851" i="1" s="1"/>
  <c r="R852" i="1"/>
  <c r="R853" i="1"/>
  <c r="R854" i="1"/>
  <c r="R855" i="1"/>
  <c r="S855" i="1" s="1"/>
  <c r="R856" i="1"/>
  <c r="R857" i="1"/>
  <c r="R858" i="1"/>
  <c r="R859" i="1"/>
  <c r="S859" i="1" s="1"/>
  <c r="R860" i="1"/>
  <c r="R861" i="1"/>
  <c r="R862" i="1"/>
  <c r="R863" i="1"/>
  <c r="S863" i="1" s="1"/>
  <c r="R864" i="1"/>
  <c r="R865" i="1"/>
  <c r="R866" i="1"/>
  <c r="R867" i="1"/>
  <c r="S867" i="1" s="1"/>
  <c r="R868" i="1"/>
  <c r="R869" i="1"/>
  <c r="R870" i="1"/>
  <c r="R871" i="1"/>
  <c r="S871" i="1" s="1"/>
  <c r="R872" i="1"/>
  <c r="R873" i="1"/>
  <c r="R874" i="1"/>
  <c r="R875" i="1"/>
  <c r="S875" i="1" s="1"/>
  <c r="R876" i="1"/>
  <c r="R877" i="1"/>
  <c r="R878" i="1"/>
  <c r="R879" i="1"/>
  <c r="S879" i="1" s="1"/>
  <c r="R880" i="1"/>
  <c r="R881" i="1"/>
  <c r="R882" i="1"/>
  <c r="R883" i="1"/>
  <c r="S883" i="1" s="1"/>
  <c r="R884" i="1"/>
  <c r="R885" i="1"/>
  <c r="R886" i="1"/>
  <c r="R887" i="1"/>
  <c r="S887" i="1" s="1"/>
  <c r="R888" i="1"/>
  <c r="R889" i="1"/>
  <c r="R890" i="1"/>
  <c r="R891" i="1"/>
  <c r="S891" i="1" s="1"/>
  <c r="R892" i="1"/>
  <c r="R893" i="1"/>
  <c r="R894" i="1"/>
  <c r="R895" i="1"/>
  <c r="S895" i="1" s="1"/>
  <c r="R896" i="1"/>
  <c r="R897" i="1"/>
  <c r="R898" i="1"/>
  <c r="R899" i="1"/>
  <c r="S899" i="1" s="1"/>
  <c r="R900" i="1"/>
  <c r="R901" i="1"/>
  <c r="R902" i="1"/>
  <c r="R903" i="1"/>
  <c r="S903" i="1" s="1"/>
  <c r="R904" i="1"/>
  <c r="R905" i="1"/>
  <c r="R906" i="1"/>
  <c r="R907" i="1"/>
  <c r="S907" i="1" s="1"/>
  <c r="R908" i="1"/>
  <c r="R909" i="1"/>
  <c r="R910" i="1"/>
  <c r="R911" i="1"/>
  <c r="S911" i="1" s="1"/>
  <c r="R912" i="1"/>
  <c r="R913" i="1"/>
  <c r="R914" i="1"/>
  <c r="R915" i="1"/>
  <c r="S915" i="1" s="1"/>
  <c r="R916" i="1"/>
  <c r="R917" i="1"/>
  <c r="R918" i="1"/>
  <c r="R919" i="1"/>
  <c r="S919" i="1" s="1"/>
  <c r="R920" i="1"/>
  <c r="R921" i="1"/>
  <c r="R922" i="1"/>
  <c r="R923" i="1"/>
  <c r="S923" i="1" s="1"/>
  <c r="R924" i="1"/>
  <c r="R925" i="1"/>
  <c r="R926" i="1"/>
  <c r="R927" i="1"/>
  <c r="S927" i="1" s="1"/>
  <c r="R928" i="1"/>
  <c r="R929" i="1"/>
  <c r="R930" i="1"/>
  <c r="R931" i="1"/>
  <c r="S931" i="1" s="1"/>
  <c r="R932" i="1"/>
  <c r="R933" i="1"/>
  <c r="R934" i="1"/>
  <c r="R935" i="1"/>
  <c r="S935" i="1" s="1"/>
  <c r="R936" i="1"/>
  <c r="R937" i="1"/>
  <c r="R938" i="1"/>
  <c r="R939" i="1"/>
  <c r="S939" i="1" s="1"/>
  <c r="R940" i="1"/>
  <c r="R941" i="1"/>
  <c r="R942" i="1"/>
  <c r="R943" i="1"/>
  <c r="S943" i="1" s="1"/>
  <c r="R944" i="1"/>
  <c r="R945" i="1"/>
  <c r="R946" i="1"/>
  <c r="R947" i="1"/>
  <c r="S947" i="1" s="1"/>
  <c r="R948" i="1"/>
  <c r="R949" i="1"/>
  <c r="R950" i="1"/>
  <c r="R951" i="1"/>
  <c r="S951" i="1" s="1"/>
  <c r="R952" i="1"/>
  <c r="R953" i="1"/>
  <c r="R954" i="1"/>
  <c r="R955" i="1"/>
  <c r="S955" i="1" s="1"/>
  <c r="R956" i="1"/>
  <c r="R957" i="1"/>
  <c r="R958" i="1"/>
  <c r="R959" i="1"/>
  <c r="S959" i="1" s="1"/>
  <c r="R960" i="1"/>
  <c r="R961" i="1"/>
  <c r="R962" i="1"/>
  <c r="R963" i="1"/>
  <c r="S963" i="1" s="1"/>
  <c r="R964" i="1"/>
  <c r="R965" i="1"/>
  <c r="R966" i="1"/>
  <c r="R967" i="1"/>
  <c r="S967" i="1" s="1"/>
  <c r="R968" i="1"/>
  <c r="R969" i="1"/>
  <c r="R970" i="1"/>
  <c r="R971" i="1"/>
  <c r="S971" i="1" s="1"/>
  <c r="R972" i="1"/>
  <c r="R973" i="1"/>
  <c r="R974" i="1"/>
  <c r="R975" i="1"/>
  <c r="S975" i="1" s="1"/>
  <c r="R976" i="1"/>
  <c r="R977" i="1"/>
  <c r="R978" i="1"/>
  <c r="R979" i="1"/>
  <c r="S979" i="1" s="1"/>
  <c r="R980" i="1"/>
  <c r="R981" i="1"/>
  <c r="R982" i="1"/>
  <c r="R983" i="1"/>
  <c r="S983" i="1" s="1"/>
  <c r="R984" i="1"/>
  <c r="R985" i="1"/>
  <c r="R986" i="1"/>
  <c r="R987" i="1"/>
  <c r="S987" i="1" s="1"/>
  <c r="R988" i="1"/>
  <c r="R989" i="1"/>
  <c r="R990" i="1"/>
  <c r="R991" i="1"/>
  <c r="S991" i="1" s="1"/>
  <c r="R992" i="1"/>
  <c r="R993" i="1"/>
  <c r="R994" i="1"/>
  <c r="R995" i="1"/>
  <c r="S995" i="1" s="1"/>
  <c r="R996" i="1"/>
  <c r="R997" i="1"/>
  <c r="R998" i="1"/>
  <c r="R999" i="1"/>
  <c r="S999" i="1" s="1"/>
  <c r="R1000" i="1"/>
  <c r="R1001" i="1"/>
  <c r="R1002" i="1"/>
  <c r="R1003" i="1"/>
  <c r="S1003" i="1" s="1"/>
  <c r="R1004" i="1"/>
  <c r="R1005" i="1"/>
  <c r="R1006" i="1"/>
  <c r="R1007" i="1"/>
  <c r="S1007" i="1" s="1"/>
  <c r="R1008" i="1"/>
  <c r="R1009" i="1"/>
  <c r="R1010" i="1"/>
  <c r="R1011" i="1"/>
  <c r="S1011" i="1" s="1"/>
  <c r="R1012" i="1"/>
  <c r="R1013" i="1"/>
  <c r="R1014" i="1"/>
  <c r="R1015" i="1"/>
  <c r="S1015" i="1" s="1"/>
  <c r="R1016" i="1"/>
  <c r="R1017" i="1"/>
  <c r="R1018" i="1"/>
  <c r="R1019" i="1"/>
  <c r="S1019" i="1" s="1"/>
  <c r="R1020" i="1"/>
  <c r="R1021" i="1"/>
  <c r="R1022" i="1"/>
  <c r="R1023" i="1"/>
  <c r="S1023" i="1" s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3" i="1"/>
  <c r="S3" i="1"/>
  <c r="P4" i="1"/>
  <c r="Q4" i="1"/>
  <c r="S4" i="1"/>
  <c r="P5" i="1"/>
  <c r="Q5" i="1"/>
  <c r="S5" i="1"/>
  <c r="P6" i="1"/>
  <c r="Q6" i="1"/>
  <c r="S6" i="1"/>
  <c r="P7" i="1"/>
  <c r="Q7" i="1"/>
  <c r="P8" i="1"/>
  <c r="Q8" i="1"/>
  <c r="S8" i="1"/>
  <c r="P9" i="1"/>
  <c r="Q9" i="1"/>
  <c r="S9" i="1"/>
  <c r="P10" i="1"/>
  <c r="Q10" i="1"/>
  <c r="S10" i="1"/>
  <c r="P11" i="1"/>
  <c r="Q11" i="1"/>
  <c r="P12" i="1"/>
  <c r="Q12" i="1"/>
  <c r="S12" i="1"/>
  <c r="P13" i="1"/>
  <c r="Q13" i="1"/>
  <c r="S13" i="1"/>
  <c r="P14" i="1"/>
  <c r="Q14" i="1"/>
  <c r="S14" i="1"/>
  <c r="P15" i="1"/>
  <c r="Q15" i="1"/>
  <c r="P16" i="1"/>
  <c r="Q16" i="1"/>
  <c r="S16" i="1"/>
  <c r="P17" i="1"/>
  <c r="Q17" i="1"/>
  <c r="S17" i="1"/>
  <c r="P18" i="1"/>
  <c r="Q18" i="1"/>
  <c r="S18" i="1"/>
  <c r="P19" i="1"/>
  <c r="Q19" i="1"/>
  <c r="P20" i="1"/>
  <c r="Q20" i="1"/>
  <c r="S20" i="1"/>
  <c r="P21" i="1"/>
  <c r="Q21" i="1"/>
  <c r="S21" i="1"/>
  <c r="P22" i="1"/>
  <c r="Q22" i="1"/>
  <c r="S22" i="1"/>
  <c r="P23" i="1"/>
  <c r="Q23" i="1"/>
  <c r="P24" i="1"/>
  <c r="Q24" i="1"/>
  <c r="S24" i="1"/>
  <c r="P25" i="1"/>
  <c r="Q25" i="1"/>
  <c r="S25" i="1"/>
  <c r="P26" i="1"/>
  <c r="Q26" i="1"/>
  <c r="S26" i="1"/>
  <c r="P27" i="1"/>
  <c r="Q27" i="1"/>
  <c r="P28" i="1"/>
  <c r="Q28" i="1"/>
  <c r="S28" i="1"/>
  <c r="P29" i="1"/>
  <c r="Q29" i="1"/>
  <c r="S29" i="1"/>
  <c r="P30" i="1"/>
  <c r="Q30" i="1"/>
  <c r="S30" i="1"/>
  <c r="P31" i="1"/>
  <c r="Q31" i="1"/>
  <c r="P32" i="1"/>
  <c r="Q32" i="1"/>
  <c r="S32" i="1"/>
  <c r="P33" i="1"/>
  <c r="Q33" i="1"/>
  <c r="S33" i="1"/>
  <c r="P34" i="1"/>
  <c r="Q34" i="1"/>
  <c r="S34" i="1"/>
  <c r="P35" i="1"/>
  <c r="Q35" i="1"/>
  <c r="P36" i="1"/>
  <c r="Q36" i="1"/>
  <c r="S36" i="1"/>
  <c r="P37" i="1"/>
  <c r="Q37" i="1"/>
  <c r="S37" i="1"/>
  <c r="P38" i="1"/>
  <c r="Q38" i="1"/>
  <c r="S38" i="1"/>
  <c r="P39" i="1"/>
  <c r="Q39" i="1"/>
  <c r="P40" i="1"/>
  <c r="Q40" i="1"/>
  <c r="S40" i="1"/>
  <c r="P41" i="1"/>
  <c r="Q41" i="1"/>
  <c r="S41" i="1"/>
  <c r="P42" i="1"/>
  <c r="Q42" i="1"/>
  <c r="S42" i="1"/>
  <c r="P43" i="1"/>
  <c r="Q43" i="1"/>
  <c r="P44" i="1"/>
  <c r="Q44" i="1"/>
  <c r="S44" i="1"/>
  <c r="P45" i="1"/>
  <c r="Q45" i="1"/>
  <c r="S45" i="1"/>
  <c r="P46" i="1"/>
  <c r="Q46" i="1"/>
  <c r="S46" i="1"/>
  <c r="P47" i="1"/>
  <c r="Q47" i="1"/>
  <c r="P48" i="1"/>
  <c r="Q48" i="1"/>
  <c r="S48" i="1"/>
  <c r="P49" i="1"/>
  <c r="Q49" i="1"/>
  <c r="S49" i="1"/>
  <c r="P50" i="1"/>
  <c r="Q50" i="1"/>
  <c r="S50" i="1"/>
  <c r="P51" i="1"/>
  <c r="Q51" i="1"/>
  <c r="P52" i="1"/>
  <c r="Q52" i="1"/>
  <c r="S52" i="1"/>
  <c r="P53" i="1"/>
  <c r="Q53" i="1"/>
  <c r="S53" i="1"/>
  <c r="P54" i="1"/>
  <c r="Q54" i="1"/>
  <c r="S54" i="1"/>
  <c r="P55" i="1"/>
  <c r="Q55" i="1"/>
  <c r="P56" i="1"/>
  <c r="Q56" i="1"/>
  <c r="S56" i="1"/>
  <c r="P57" i="1"/>
  <c r="Q57" i="1"/>
  <c r="S57" i="1"/>
  <c r="P58" i="1"/>
  <c r="Q58" i="1"/>
  <c r="S58" i="1"/>
  <c r="P59" i="1"/>
  <c r="Q59" i="1"/>
  <c r="P60" i="1"/>
  <c r="Q60" i="1"/>
  <c r="S60" i="1"/>
  <c r="P61" i="1"/>
  <c r="Q61" i="1"/>
  <c r="S61" i="1"/>
  <c r="P62" i="1"/>
  <c r="Q62" i="1"/>
  <c r="S62" i="1"/>
  <c r="P63" i="1"/>
  <c r="Q63" i="1"/>
  <c r="P64" i="1"/>
  <c r="Q64" i="1"/>
  <c r="S64" i="1"/>
  <c r="P65" i="1"/>
  <c r="Q65" i="1"/>
  <c r="S65" i="1"/>
  <c r="P66" i="1"/>
  <c r="Q66" i="1"/>
  <c r="S66" i="1"/>
  <c r="P67" i="1"/>
  <c r="Q67" i="1"/>
  <c r="P68" i="1"/>
  <c r="Q68" i="1"/>
  <c r="S68" i="1"/>
  <c r="P69" i="1"/>
  <c r="Q69" i="1"/>
  <c r="S69" i="1"/>
  <c r="P70" i="1"/>
  <c r="Q70" i="1"/>
  <c r="S70" i="1"/>
  <c r="P71" i="1"/>
  <c r="Q71" i="1"/>
  <c r="P72" i="1"/>
  <c r="Q72" i="1"/>
  <c r="S72" i="1"/>
  <c r="P73" i="1"/>
  <c r="Q73" i="1"/>
  <c r="S73" i="1"/>
  <c r="P74" i="1"/>
  <c r="Q74" i="1"/>
  <c r="S74" i="1"/>
  <c r="P75" i="1"/>
  <c r="Q75" i="1"/>
  <c r="P76" i="1"/>
  <c r="Q76" i="1"/>
  <c r="S76" i="1"/>
  <c r="P77" i="1"/>
  <c r="Q77" i="1"/>
  <c r="S77" i="1"/>
  <c r="P78" i="1"/>
  <c r="Q78" i="1"/>
  <c r="S78" i="1"/>
  <c r="P79" i="1"/>
  <c r="Q79" i="1"/>
  <c r="P80" i="1"/>
  <c r="Q80" i="1"/>
  <c r="S80" i="1"/>
  <c r="P81" i="1"/>
  <c r="Q81" i="1"/>
  <c r="S81" i="1"/>
  <c r="P82" i="1"/>
  <c r="Q82" i="1"/>
  <c r="S82" i="1"/>
  <c r="P83" i="1"/>
  <c r="Q83" i="1"/>
  <c r="P84" i="1"/>
  <c r="Q84" i="1"/>
  <c r="S84" i="1"/>
  <c r="P85" i="1"/>
  <c r="Q85" i="1"/>
  <c r="S85" i="1"/>
  <c r="P86" i="1"/>
  <c r="Q86" i="1"/>
  <c r="S86" i="1"/>
  <c r="P87" i="1"/>
  <c r="Q87" i="1"/>
  <c r="P88" i="1"/>
  <c r="Q88" i="1"/>
  <c r="S88" i="1"/>
  <c r="P89" i="1"/>
  <c r="Q89" i="1"/>
  <c r="S89" i="1"/>
  <c r="P90" i="1"/>
  <c r="Q90" i="1"/>
  <c r="S90" i="1"/>
  <c r="P91" i="1"/>
  <c r="Q91" i="1"/>
  <c r="P92" i="1"/>
  <c r="Q92" i="1"/>
  <c r="S92" i="1"/>
  <c r="P93" i="1"/>
  <c r="Q93" i="1"/>
  <c r="S93" i="1"/>
  <c r="P94" i="1"/>
  <c r="Q94" i="1"/>
  <c r="S94" i="1"/>
  <c r="P95" i="1"/>
  <c r="Q95" i="1"/>
  <c r="P96" i="1"/>
  <c r="Q96" i="1"/>
  <c r="S96" i="1"/>
  <c r="P97" i="1"/>
  <c r="Q97" i="1"/>
  <c r="S97" i="1"/>
  <c r="P98" i="1"/>
  <c r="Q98" i="1"/>
  <c r="S98" i="1"/>
  <c r="P99" i="1"/>
  <c r="Q99" i="1"/>
  <c r="P100" i="1"/>
  <c r="Q100" i="1"/>
  <c r="S100" i="1"/>
  <c r="P101" i="1"/>
  <c r="Q101" i="1"/>
  <c r="S101" i="1"/>
  <c r="P102" i="1"/>
  <c r="Q102" i="1"/>
  <c r="S102" i="1"/>
  <c r="P103" i="1"/>
  <c r="Q103" i="1"/>
  <c r="P104" i="1"/>
  <c r="Q104" i="1"/>
  <c r="S104" i="1"/>
  <c r="P105" i="1"/>
  <c r="Q105" i="1"/>
  <c r="S105" i="1"/>
  <c r="P106" i="1"/>
  <c r="Q106" i="1"/>
  <c r="S106" i="1"/>
  <c r="P107" i="1"/>
  <c r="Q107" i="1"/>
  <c r="P108" i="1"/>
  <c r="Q108" i="1"/>
  <c r="S108" i="1"/>
  <c r="P109" i="1"/>
  <c r="Q109" i="1"/>
  <c r="S109" i="1"/>
  <c r="P110" i="1"/>
  <c r="Q110" i="1"/>
  <c r="S110" i="1"/>
  <c r="P111" i="1"/>
  <c r="Q111" i="1"/>
  <c r="P112" i="1"/>
  <c r="Q112" i="1"/>
  <c r="S112" i="1"/>
  <c r="P113" i="1"/>
  <c r="Q113" i="1"/>
  <c r="S113" i="1"/>
  <c r="P114" i="1"/>
  <c r="Q114" i="1"/>
  <c r="S114" i="1"/>
  <c r="P115" i="1"/>
  <c r="Q115" i="1"/>
  <c r="P116" i="1"/>
  <c r="Q116" i="1"/>
  <c r="S116" i="1"/>
  <c r="P117" i="1"/>
  <c r="Q117" i="1"/>
  <c r="S117" i="1"/>
  <c r="P118" i="1"/>
  <c r="Q118" i="1"/>
  <c r="S118" i="1"/>
  <c r="P119" i="1"/>
  <c r="Q119" i="1"/>
  <c r="P120" i="1"/>
  <c r="Q120" i="1"/>
  <c r="S120" i="1"/>
  <c r="P121" i="1"/>
  <c r="Q121" i="1"/>
  <c r="S121" i="1"/>
  <c r="P122" i="1"/>
  <c r="Q122" i="1"/>
  <c r="S122" i="1"/>
  <c r="P123" i="1"/>
  <c r="Q123" i="1"/>
  <c r="P124" i="1"/>
  <c r="Q124" i="1"/>
  <c r="S124" i="1"/>
  <c r="P125" i="1"/>
  <c r="Q125" i="1"/>
  <c r="S125" i="1"/>
  <c r="P126" i="1"/>
  <c r="Q126" i="1"/>
  <c r="S126" i="1"/>
  <c r="P127" i="1"/>
  <c r="Q127" i="1"/>
  <c r="P128" i="1"/>
  <c r="Q128" i="1"/>
  <c r="S128" i="1"/>
  <c r="P129" i="1"/>
  <c r="Q129" i="1"/>
  <c r="S129" i="1"/>
  <c r="P130" i="1"/>
  <c r="Q130" i="1"/>
  <c r="S130" i="1"/>
  <c r="P131" i="1"/>
  <c r="Q131" i="1"/>
  <c r="P132" i="1"/>
  <c r="Q132" i="1"/>
  <c r="S132" i="1"/>
  <c r="P133" i="1"/>
  <c r="Q133" i="1"/>
  <c r="S133" i="1"/>
  <c r="P134" i="1"/>
  <c r="Q134" i="1"/>
  <c r="S134" i="1"/>
  <c r="P135" i="1"/>
  <c r="Q135" i="1"/>
  <c r="P136" i="1"/>
  <c r="Q136" i="1"/>
  <c r="S136" i="1"/>
  <c r="P137" i="1"/>
  <c r="Q137" i="1"/>
  <c r="S137" i="1"/>
  <c r="P138" i="1"/>
  <c r="Q138" i="1"/>
  <c r="S138" i="1"/>
  <c r="P139" i="1"/>
  <c r="Q139" i="1"/>
  <c r="P140" i="1"/>
  <c r="Q140" i="1"/>
  <c r="S140" i="1"/>
  <c r="P141" i="1"/>
  <c r="Q141" i="1"/>
  <c r="S141" i="1"/>
  <c r="P142" i="1"/>
  <c r="Q142" i="1"/>
  <c r="S142" i="1"/>
  <c r="P143" i="1"/>
  <c r="Q143" i="1"/>
  <c r="P144" i="1"/>
  <c r="Q144" i="1"/>
  <c r="S144" i="1"/>
  <c r="P145" i="1"/>
  <c r="Q145" i="1"/>
  <c r="S145" i="1"/>
  <c r="P146" i="1"/>
  <c r="Q146" i="1"/>
  <c r="S146" i="1"/>
  <c r="P147" i="1"/>
  <c r="Q147" i="1"/>
  <c r="P148" i="1"/>
  <c r="Q148" i="1"/>
  <c r="S148" i="1"/>
  <c r="P149" i="1"/>
  <c r="Q149" i="1"/>
  <c r="S149" i="1"/>
  <c r="P150" i="1"/>
  <c r="Q150" i="1"/>
  <c r="S150" i="1"/>
  <c r="P151" i="1"/>
  <c r="Q151" i="1"/>
  <c r="P152" i="1"/>
  <c r="Q152" i="1"/>
  <c r="S152" i="1"/>
  <c r="P153" i="1"/>
  <c r="Q153" i="1"/>
  <c r="S153" i="1"/>
  <c r="P154" i="1"/>
  <c r="Q154" i="1"/>
  <c r="S154" i="1"/>
  <c r="P155" i="1"/>
  <c r="Q155" i="1"/>
  <c r="P156" i="1"/>
  <c r="Q156" i="1"/>
  <c r="S156" i="1"/>
  <c r="P157" i="1"/>
  <c r="Q157" i="1"/>
  <c r="S157" i="1"/>
  <c r="P158" i="1"/>
  <c r="Q158" i="1"/>
  <c r="S158" i="1"/>
  <c r="P159" i="1"/>
  <c r="Q159" i="1"/>
  <c r="P160" i="1"/>
  <c r="Q160" i="1"/>
  <c r="S160" i="1"/>
  <c r="P161" i="1"/>
  <c r="Q161" i="1"/>
  <c r="S161" i="1"/>
  <c r="P162" i="1"/>
  <c r="Q162" i="1"/>
  <c r="S162" i="1"/>
  <c r="P163" i="1"/>
  <c r="Q163" i="1"/>
  <c r="P164" i="1"/>
  <c r="Q164" i="1"/>
  <c r="S164" i="1"/>
  <c r="P165" i="1"/>
  <c r="Q165" i="1"/>
  <c r="S165" i="1"/>
  <c r="P166" i="1"/>
  <c r="Q166" i="1"/>
  <c r="S166" i="1"/>
  <c r="P167" i="1"/>
  <c r="Q167" i="1"/>
  <c r="P168" i="1"/>
  <c r="Q168" i="1"/>
  <c r="S168" i="1"/>
  <c r="P169" i="1"/>
  <c r="Q169" i="1"/>
  <c r="S169" i="1"/>
  <c r="P170" i="1"/>
  <c r="Q170" i="1"/>
  <c r="S170" i="1"/>
  <c r="P171" i="1"/>
  <c r="Q171" i="1"/>
  <c r="P172" i="1"/>
  <c r="Q172" i="1"/>
  <c r="S172" i="1"/>
  <c r="P173" i="1"/>
  <c r="Q173" i="1"/>
  <c r="S173" i="1"/>
  <c r="P174" i="1"/>
  <c r="Q174" i="1"/>
  <c r="S174" i="1"/>
  <c r="P175" i="1"/>
  <c r="Q175" i="1"/>
  <c r="P176" i="1"/>
  <c r="Q176" i="1"/>
  <c r="S176" i="1"/>
  <c r="P177" i="1"/>
  <c r="Q177" i="1"/>
  <c r="S177" i="1"/>
  <c r="P178" i="1"/>
  <c r="Q178" i="1"/>
  <c r="S178" i="1"/>
  <c r="P179" i="1"/>
  <c r="Q179" i="1"/>
  <c r="P180" i="1"/>
  <c r="Q180" i="1"/>
  <c r="S180" i="1"/>
  <c r="P181" i="1"/>
  <c r="Q181" i="1"/>
  <c r="S181" i="1"/>
  <c r="P182" i="1"/>
  <c r="Q182" i="1"/>
  <c r="S182" i="1"/>
  <c r="P183" i="1"/>
  <c r="Q183" i="1"/>
  <c r="P184" i="1"/>
  <c r="Q184" i="1"/>
  <c r="S184" i="1"/>
  <c r="P185" i="1"/>
  <c r="Q185" i="1"/>
  <c r="S185" i="1"/>
  <c r="P186" i="1"/>
  <c r="Q186" i="1"/>
  <c r="S186" i="1"/>
  <c r="P187" i="1"/>
  <c r="Q187" i="1"/>
  <c r="P188" i="1"/>
  <c r="Q188" i="1"/>
  <c r="S188" i="1"/>
  <c r="P189" i="1"/>
  <c r="Q189" i="1"/>
  <c r="S189" i="1"/>
  <c r="P190" i="1"/>
  <c r="Q190" i="1"/>
  <c r="S190" i="1"/>
  <c r="P191" i="1"/>
  <c r="Q191" i="1"/>
  <c r="P192" i="1"/>
  <c r="Q192" i="1"/>
  <c r="S192" i="1"/>
  <c r="P193" i="1"/>
  <c r="Q193" i="1"/>
  <c r="S193" i="1"/>
  <c r="P194" i="1"/>
  <c r="Q194" i="1"/>
  <c r="S194" i="1"/>
  <c r="P195" i="1"/>
  <c r="Q195" i="1"/>
  <c r="P196" i="1"/>
  <c r="Q196" i="1"/>
  <c r="S196" i="1"/>
  <c r="P197" i="1"/>
  <c r="Q197" i="1"/>
  <c r="S197" i="1"/>
  <c r="P198" i="1"/>
  <c r="Q198" i="1"/>
  <c r="S198" i="1"/>
  <c r="P199" i="1"/>
  <c r="Q199" i="1"/>
  <c r="P200" i="1"/>
  <c r="Q200" i="1"/>
  <c r="S200" i="1"/>
  <c r="P201" i="1"/>
  <c r="Q201" i="1"/>
  <c r="S201" i="1"/>
  <c r="P202" i="1"/>
  <c r="Q202" i="1"/>
  <c r="S202" i="1"/>
  <c r="P203" i="1"/>
  <c r="Q203" i="1"/>
  <c r="P204" i="1"/>
  <c r="Q204" i="1"/>
  <c r="S204" i="1"/>
  <c r="P205" i="1"/>
  <c r="Q205" i="1"/>
  <c r="S205" i="1"/>
  <c r="P206" i="1"/>
  <c r="Q206" i="1"/>
  <c r="S206" i="1"/>
  <c r="P207" i="1"/>
  <c r="Q207" i="1"/>
  <c r="P208" i="1"/>
  <c r="Q208" i="1"/>
  <c r="S208" i="1"/>
  <c r="P209" i="1"/>
  <c r="Q209" i="1"/>
  <c r="S209" i="1"/>
  <c r="P210" i="1"/>
  <c r="Q210" i="1"/>
  <c r="S210" i="1"/>
  <c r="P211" i="1"/>
  <c r="Q211" i="1"/>
  <c r="P212" i="1"/>
  <c r="Q212" i="1"/>
  <c r="S212" i="1"/>
  <c r="P213" i="1"/>
  <c r="Q213" i="1"/>
  <c r="S213" i="1"/>
  <c r="P214" i="1"/>
  <c r="Q214" i="1"/>
  <c r="S214" i="1"/>
  <c r="P215" i="1"/>
  <c r="Q215" i="1"/>
  <c r="P216" i="1"/>
  <c r="Q216" i="1"/>
  <c r="S216" i="1"/>
  <c r="P217" i="1"/>
  <c r="Q217" i="1"/>
  <c r="S217" i="1"/>
  <c r="P218" i="1"/>
  <c r="Q218" i="1"/>
  <c r="S218" i="1"/>
  <c r="P219" i="1"/>
  <c r="Q219" i="1"/>
  <c r="P220" i="1"/>
  <c r="Q220" i="1"/>
  <c r="S220" i="1"/>
  <c r="P221" i="1"/>
  <c r="Q221" i="1"/>
  <c r="S221" i="1"/>
  <c r="P222" i="1"/>
  <c r="Q222" i="1"/>
  <c r="S222" i="1"/>
  <c r="P223" i="1"/>
  <c r="Q223" i="1"/>
  <c r="P224" i="1"/>
  <c r="Q224" i="1"/>
  <c r="S224" i="1"/>
  <c r="P225" i="1"/>
  <c r="Q225" i="1"/>
  <c r="S225" i="1"/>
  <c r="P226" i="1"/>
  <c r="Q226" i="1"/>
  <c r="S226" i="1"/>
  <c r="P227" i="1"/>
  <c r="Q227" i="1"/>
  <c r="P228" i="1"/>
  <c r="Q228" i="1"/>
  <c r="S228" i="1"/>
  <c r="P229" i="1"/>
  <c r="Q229" i="1"/>
  <c r="S229" i="1"/>
  <c r="P230" i="1"/>
  <c r="Q230" i="1"/>
  <c r="S230" i="1"/>
  <c r="P231" i="1"/>
  <c r="Q231" i="1"/>
  <c r="P232" i="1"/>
  <c r="Q232" i="1"/>
  <c r="S232" i="1"/>
  <c r="P233" i="1"/>
  <c r="Q233" i="1"/>
  <c r="S233" i="1"/>
  <c r="P234" i="1"/>
  <c r="Q234" i="1"/>
  <c r="S234" i="1"/>
  <c r="P235" i="1"/>
  <c r="Q235" i="1"/>
  <c r="P236" i="1"/>
  <c r="Q236" i="1"/>
  <c r="S236" i="1"/>
  <c r="P237" i="1"/>
  <c r="Q237" i="1"/>
  <c r="S237" i="1"/>
  <c r="P238" i="1"/>
  <c r="Q238" i="1"/>
  <c r="S238" i="1"/>
  <c r="P239" i="1"/>
  <c r="Q239" i="1"/>
  <c r="P240" i="1"/>
  <c r="Q240" i="1"/>
  <c r="S240" i="1"/>
  <c r="P241" i="1"/>
  <c r="Q241" i="1"/>
  <c r="S241" i="1"/>
  <c r="P242" i="1"/>
  <c r="Q242" i="1"/>
  <c r="S242" i="1"/>
  <c r="P243" i="1"/>
  <c r="Q243" i="1"/>
  <c r="P244" i="1"/>
  <c r="Q244" i="1"/>
  <c r="S244" i="1"/>
  <c r="P245" i="1"/>
  <c r="Q245" i="1"/>
  <c r="S245" i="1"/>
  <c r="P246" i="1"/>
  <c r="Q246" i="1"/>
  <c r="S246" i="1"/>
  <c r="P247" i="1"/>
  <c r="Q247" i="1"/>
  <c r="P248" i="1"/>
  <c r="Q248" i="1"/>
  <c r="S248" i="1"/>
  <c r="P249" i="1"/>
  <c r="Q249" i="1"/>
  <c r="S249" i="1"/>
  <c r="P250" i="1"/>
  <c r="Q250" i="1"/>
  <c r="S250" i="1"/>
  <c r="P251" i="1"/>
  <c r="Q251" i="1"/>
  <c r="P252" i="1"/>
  <c r="Q252" i="1"/>
  <c r="S252" i="1"/>
  <c r="P253" i="1"/>
  <c r="Q253" i="1"/>
  <c r="S253" i="1"/>
  <c r="P254" i="1"/>
  <c r="Q254" i="1"/>
  <c r="S254" i="1"/>
  <c r="P255" i="1"/>
  <c r="Q255" i="1"/>
  <c r="P256" i="1"/>
  <c r="Q256" i="1"/>
  <c r="S256" i="1"/>
  <c r="P257" i="1"/>
  <c r="Q257" i="1"/>
  <c r="S257" i="1"/>
  <c r="P258" i="1"/>
  <c r="Q258" i="1"/>
  <c r="S258" i="1"/>
  <c r="P259" i="1"/>
  <c r="Q259" i="1"/>
  <c r="P260" i="1"/>
  <c r="Q260" i="1"/>
  <c r="S260" i="1"/>
  <c r="P261" i="1"/>
  <c r="Q261" i="1"/>
  <c r="S261" i="1"/>
  <c r="P262" i="1"/>
  <c r="Q262" i="1"/>
  <c r="S262" i="1"/>
  <c r="P263" i="1"/>
  <c r="Q263" i="1"/>
  <c r="P264" i="1"/>
  <c r="Q264" i="1"/>
  <c r="S264" i="1"/>
  <c r="P265" i="1"/>
  <c r="Q265" i="1"/>
  <c r="S265" i="1"/>
  <c r="P266" i="1"/>
  <c r="Q266" i="1"/>
  <c r="S266" i="1"/>
  <c r="P267" i="1"/>
  <c r="Q267" i="1"/>
  <c r="P268" i="1"/>
  <c r="Q268" i="1"/>
  <c r="S268" i="1"/>
  <c r="P269" i="1"/>
  <c r="Q269" i="1"/>
  <c r="S269" i="1"/>
  <c r="P270" i="1"/>
  <c r="Q270" i="1"/>
  <c r="S270" i="1"/>
  <c r="P271" i="1"/>
  <c r="Q271" i="1"/>
  <c r="P272" i="1"/>
  <c r="Q272" i="1"/>
  <c r="S272" i="1"/>
  <c r="P273" i="1"/>
  <c r="Q273" i="1"/>
  <c r="S273" i="1"/>
  <c r="P274" i="1"/>
  <c r="Q274" i="1"/>
  <c r="S274" i="1"/>
  <c r="P275" i="1"/>
  <c r="Q275" i="1"/>
  <c r="P276" i="1"/>
  <c r="Q276" i="1"/>
  <c r="S276" i="1"/>
  <c r="P277" i="1"/>
  <c r="Q277" i="1"/>
  <c r="S277" i="1"/>
  <c r="P278" i="1"/>
  <c r="Q278" i="1"/>
  <c r="S278" i="1"/>
  <c r="P279" i="1"/>
  <c r="Q279" i="1"/>
  <c r="P280" i="1"/>
  <c r="Q280" i="1"/>
  <c r="S280" i="1"/>
  <c r="P281" i="1"/>
  <c r="Q281" i="1"/>
  <c r="S281" i="1"/>
  <c r="P282" i="1"/>
  <c r="Q282" i="1"/>
  <c r="S282" i="1"/>
  <c r="P283" i="1"/>
  <c r="Q283" i="1"/>
  <c r="P284" i="1"/>
  <c r="Q284" i="1"/>
  <c r="S284" i="1"/>
  <c r="P285" i="1"/>
  <c r="Q285" i="1"/>
  <c r="S285" i="1"/>
  <c r="P286" i="1"/>
  <c r="Q286" i="1"/>
  <c r="S286" i="1"/>
  <c r="P287" i="1"/>
  <c r="Q287" i="1"/>
  <c r="P288" i="1"/>
  <c r="Q288" i="1"/>
  <c r="S288" i="1"/>
  <c r="P289" i="1"/>
  <c r="Q289" i="1"/>
  <c r="S289" i="1"/>
  <c r="P290" i="1"/>
  <c r="Q290" i="1"/>
  <c r="S290" i="1"/>
  <c r="P291" i="1"/>
  <c r="Q291" i="1"/>
  <c r="P292" i="1"/>
  <c r="Q292" i="1"/>
  <c r="S292" i="1"/>
  <c r="P293" i="1"/>
  <c r="Q293" i="1"/>
  <c r="S293" i="1"/>
  <c r="P294" i="1"/>
  <c r="Q294" i="1"/>
  <c r="S294" i="1"/>
  <c r="P295" i="1"/>
  <c r="Q295" i="1"/>
  <c r="P296" i="1"/>
  <c r="Q296" i="1"/>
  <c r="S296" i="1"/>
  <c r="P297" i="1"/>
  <c r="Q297" i="1"/>
  <c r="S297" i="1"/>
  <c r="P298" i="1"/>
  <c r="Q298" i="1"/>
  <c r="S298" i="1"/>
  <c r="P299" i="1"/>
  <c r="Q299" i="1"/>
  <c r="P300" i="1"/>
  <c r="Q300" i="1"/>
  <c r="S300" i="1"/>
  <c r="P301" i="1"/>
  <c r="Q301" i="1"/>
  <c r="S301" i="1"/>
  <c r="P302" i="1"/>
  <c r="Q302" i="1"/>
  <c r="S302" i="1"/>
  <c r="P303" i="1"/>
  <c r="Q303" i="1"/>
  <c r="P304" i="1"/>
  <c r="Q304" i="1"/>
  <c r="S304" i="1"/>
  <c r="P305" i="1"/>
  <c r="Q305" i="1"/>
  <c r="S305" i="1"/>
  <c r="P306" i="1"/>
  <c r="Q306" i="1"/>
  <c r="S306" i="1"/>
  <c r="P307" i="1"/>
  <c r="Q307" i="1"/>
  <c r="P308" i="1"/>
  <c r="Q308" i="1"/>
  <c r="S308" i="1"/>
  <c r="P309" i="1"/>
  <c r="Q309" i="1"/>
  <c r="S309" i="1"/>
  <c r="P310" i="1"/>
  <c r="Q310" i="1"/>
  <c r="S310" i="1"/>
  <c r="P311" i="1"/>
  <c r="Q311" i="1"/>
  <c r="P312" i="1"/>
  <c r="Q312" i="1"/>
  <c r="S312" i="1"/>
  <c r="P313" i="1"/>
  <c r="Q313" i="1"/>
  <c r="S313" i="1"/>
  <c r="P314" i="1"/>
  <c r="Q314" i="1"/>
  <c r="S314" i="1"/>
  <c r="P315" i="1"/>
  <c r="Q315" i="1"/>
  <c r="P316" i="1"/>
  <c r="Q316" i="1"/>
  <c r="S316" i="1"/>
  <c r="P317" i="1"/>
  <c r="Q317" i="1"/>
  <c r="S317" i="1"/>
  <c r="P318" i="1"/>
  <c r="Q318" i="1"/>
  <c r="S318" i="1"/>
  <c r="P319" i="1"/>
  <c r="Q319" i="1"/>
  <c r="P320" i="1"/>
  <c r="Q320" i="1"/>
  <c r="S320" i="1"/>
  <c r="P321" i="1"/>
  <c r="Q321" i="1"/>
  <c r="S321" i="1"/>
  <c r="P322" i="1"/>
  <c r="Q322" i="1"/>
  <c r="S322" i="1"/>
  <c r="P323" i="1"/>
  <c r="Q323" i="1"/>
  <c r="P324" i="1"/>
  <c r="Q324" i="1"/>
  <c r="S324" i="1"/>
  <c r="P325" i="1"/>
  <c r="Q325" i="1"/>
  <c r="S325" i="1"/>
  <c r="P326" i="1"/>
  <c r="Q326" i="1"/>
  <c r="S326" i="1"/>
  <c r="P327" i="1"/>
  <c r="Q327" i="1"/>
  <c r="P328" i="1"/>
  <c r="Q328" i="1"/>
  <c r="S328" i="1"/>
  <c r="P329" i="1"/>
  <c r="Q329" i="1"/>
  <c r="S329" i="1"/>
  <c r="P330" i="1"/>
  <c r="Q330" i="1"/>
  <c r="S330" i="1"/>
  <c r="P331" i="1"/>
  <c r="Q331" i="1"/>
  <c r="P332" i="1"/>
  <c r="Q332" i="1"/>
  <c r="S332" i="1"/>
  <c r="P333" i="1"/>
  <c r="Q333" i="1"/>
  <c r="S333" i="1"/>
  <c r="P334" i="1"/>
  <c r="Q334" i="1"/>
  <c r="S334" i="1"/>
  <c r="P335" i="1"/>
  <c r="Q335" i="1"/>
  <c r="P336" i="1"/>
  <c r="Q336" i="1"/>
  <c r="S336" i="1"/>
  <c r="P337" i="1"/>
  <c r="Q337" i="1"/>
  <c r="S337" i="1"/>
  <c r="P338" i="1"/>
  <c r="Q338" i="1"/>
  <c r="S338" i="1"/>
  <c r="P339" i="1"/>
  <c r="Q339" i="1"/>
  <c r="P340" i="1"/>
  <c r="Q340" i="1"/>
  <c r="S340" i="1"/>
  <c r="P341" i="1"/>
  <c r="Q341" i="1"/>
  <c r="S341" i="1"/>
  <c r="P342" i="1"/>
  <c r="Q342" i="1"/>
  <c r="S342" i="1"/>
  <c r="P343" i="1"/>
  <c r="Q343" i="1"/>
  <c r="P344" i="1"/>
  <c r="Q344" i="1"/>
  <c r="S344" i="1"/>
  <c r="P345" i="1"/>
  <c r="Q345" i="1"/>
  <c r="S345" i="1"/>
  <c r="P346" i="1"/>
  <c r="Q346" i="1"/>
  <c r="S346" i="1"/>
  <c r="P347" i="1"/>
  <c r="Q347" i="1"/>
  <c r="P348" i="1"/>
  <c r="Q348" i="1"/>
  <c r="S348" i="1"/>
  <c r="P349" i="1"/>
  <c r="Q349" i="1"/>
  <c r="S349" i="1"/>
  <c r="P350" i="1"/>
  <c r="Q350" i="1"/>
  <c r="S350" i="1"/>
  <c r="P351" i="1"/>
  <c r="Q351" i="1"/>
  <c r="P352" i="1"/>
  <c r="Q352" i="1"/>
  <c r="S352" i="1"/>
  <c r="P353" i="1"/>
  <c r="Q353" i="1"/>
  <c r="S353" i="1"/>
  <c r="P354" i="1"/>
  <c r="Q354" i="1"/>
  <c r="S354" i="1"/>
  <c r="P355" i="1"/>
  <c r="Q355" i="1"/>
  <c r="P356" i="1"/>
  <c r="Q356" i="1"/>
  <c r="S356" i="1"/>
  <c r="P357" i="1"/>
  <c r="Q357" i="1"/>
  <c r="S357" i="1"/>
  <c r="P358" i="1"/>
  <c r="Q358" i="1"/>
  <c r="S358" i="1"/>
  <c r="P359" i="1"/>
  <c r="Q359" i="1"/>
  <c r="P360" i="1"/>
  <c r="Q360" i="1"/>
  <c r="S360" i="1"/>
  <c r="P361" i="1"/>
  <c r="Q361" i="1"/>
  <c r="S361" i="1"/>
  <c r="P362" i="1"/>
  <c r="Q362" i="1"/>
  <c r="S362" i="1"/>
  <c r="P363" i="1"/>
  <c r="Q363" i="1"/>
  <c r="P364" i="1"/>
  <c r="Q364" i="1"/>
  <c r="S364" i="1"/>
  <c r="P365" i="1"/>
  <c r="Q365" i="1"/>
  <c r="S365" i="1"/>
  <c r="P366" i="1"/>
  <c r="Q366" i="1"/>
  <c r="S366" i="1"/>
  <c r="P367" i="1"/>
  <c r="Q367" i="1"/>
  <c r="P368" i="1"/>
  <c r="Q368" i="1"/>
  <c r="S368" i="1"/>
  <c r="P369" i="1"/>
  <c r="Q369" i="1"/>
  <c r="S369" i="1"/>
  <c r="P370" i="1"/>
  <c r="Q370" i="1"/>
  <c r="S370" i="1"/>
  <c r="P371" i="1"/>
  <c r="Q371" i="1"/>
  <c r="P372" i="1"/>
  <c r="Q372" i="1"/>
  <c r="S372" i="1"/>
  <c r="P373" i="1"/>
  <c r="Q373" i="1"/>
  <c r="S373" i="1"/>
  <c r="P374" i="1"/>
  <c r="Q374" i="1"/>
  <c r="S374" i="1"/>
  <c r="P375" i="1"/>
  <c r="Q375" i="1"/>
  <c r="P376" i="1"/>
  <c r="Q376" i="1"/>
  <c r="S376" i="1"/>
  <c r="P377" i="1"/>
  <c r="Q377" i="1"/>
  <c r="S377" i="1"/>
  <c r="P378" i="1"/>
  <c r="Q378" i="1"/>
  <c r="S378" i="1"/>
  <c r="P379" i="1"/>
  <c r="Q379" i="1"/>
  <c r="P380" i="1"/>
  <c r="Q380" i="1"/>
  <c r="S380" i="1"/>
  <c r="P381" i="1"/>
  <c r="Q381" i="1"/>
  <c r="S381" i="1"/>
  <c r="P382" i="1"/>
  <c r="Q382" i="1"/>
  <c r="S382" i="1"/>
  <c r="P383" i="1"/>
  <c r="Q383" i="1"/>
  <c r="P384" i="1"/>
  <c r="Q384" i="1"/>
  <c r="S384" i="1"/>
  <c r="P385" i="1"/>
  <c r="Q385" i="1"/>
  <c r="S385" i="1"/>
  <c r="P386" i="1"/>
  <c r="Q386" i="1"/>
  <c r="S386" i="1"/>
  <c r="P387" i="1"/>
  <c r="Q387" i="1"/>
  <c r="P388" i="1"/>
  <c r="Q388" i="1"/>
  <c r="S388" i="1"/>
  <c r="P389" i="1"/>
  <c r="Q389" i="1"/>
  <c r="S389" i="1"/>
  <c r="P390" i="1"/>
  <c r="Q390" i="1"/>
  <c r="S390" i="1"/>
  <c r="P391" i="1"/>
  <c r="Q391" i="1"/>
  <c r="P392" i="1"/>
  <c r="Q392" i="1"/>
  <c r="S392" i="1"/>
  <c r="P393" i="1"/>
  <c r="Q393" i="1"/>
  <c r="S393" i="1"/>
  <c r="P394" i="1"/>
  <c r="Q394" i="1"/>
  <c r="S394" i="1"/>
  <c r="P395" i="1"/>
  <c r="Q395" i="1"/>
  <c r="P396" i="1"/>
  <c r="Q396" i="1"/>
  <c r="S396" i="1"/>
  <c r="P397" i="1"/>
  <c r="Q397" i="1"/>
  <c r="S397" i="1"/>
  <c r="P398" i="1"/>
  <c r="Q398" i="1"/>
  <c r="S398" i="1"/>
  <c r="P399" i="1"/>
  <c r="Q399" i="1"/>
  <c r="P400" i="1"/>
  <c r="Q400" i="1"/>
  <c r="S400" i="1"/>
  <c r="P401" i="1"/>
  <c r="Q401" i="1"/>
  <c r="S401" i="1"/>
  <c r="P402" i="1"/>
  <c r="Q402" i="1"/>
  <c r="S402" i="1"/>
  <c r="P403" i="1"/>
  <c r="Q403" i="1"/>
  <c r="P404" i="1"/>
  <c r="Q404" i="1"/>
  <c r="S404" i="1"/>
  <c r="P405" i="1"/>
  <c r="Q405" i="1"/>
  <c r="S405" i="1"/>
  <c r="P406" i="1"/>
  <c r="Q406" i="1"/>
  <c r="S406" i="1"/>
  <c r="P407" i="1"/>
  <c r="Q407" i="1"/>
  <c r="P408" i="1"/>
  <c r="Q408" i="1"/>
  <c r="S408" i="1"/>
  <c r="P409" i="1"/>
  <c r="Q409" i="1"/>
  <c r="S409" i="1"/>
  <c r="P410" i="1"/>
  <c r="Q410" i="1"/>
  <c r="S410" i="1"/>
  <c r="P411" i="1"/>
  <c r="Q411" i="1"/>
  <c r="P412" i="1"/>
  <c r="Q412" i="1"/>
  <c r="S412" i="1"/>
  <c r="P413" i="1"/>
  <c r="Q413" i="1"/>
  <c r="S413" i="1"/>
  <c r="P414" i="1"/>
  <c r="Q414" i="1"/>
  <c r="S414" i="1"/>
  <c r="P415" i="1"/>
  <c r="Q415" i="1"/>
  <c r="P416" i="1"/>
  <c r="Q416" i="1"/>
  <c r="S416" i="1"/>
  <c r="P417" i="1"/>
  <c r="Q417" i="1"/>
  <c r="S417" i="1"/>
  <c r="P418" i="1"/>
  <c r="Q418" i="1"/>
  <c r="S418" i="1"/>
  <c r="P419" i="1"/>
  <c r="Q419" i="1"/>
  <c r="P420" i="1"/>
  <c r="Q420" i="1"/>
  <c r="S420" i="1"/>
  <c r="P421" i="1"/>
  <c r="Q421" i="1"/>
  <c r="S421" i="1"/>
  <c r="P422" i="1"/>
  <c r="Q422" i="1"/>
  <c r="S422" i="1"/>
  <c r="P423" i="1"/>
  <c r="Q423" i="1"/>
  <c r="P424" i="1"/>
  <c r="Q424" i="1"/>
  <c r="S424" i="1"/>
  <c r="P425" i="1"/>
  <c r="Q425" i="1"/>
  <c r="S425" i="1"/>
  <c r="P426" i="1"/>
  <c r="Q426" i="1"/>
  <c r="S426" i="1"/>
  <c r="P427" i="1"/>
  <c r="Q427" i="1"/>
  <c r="P428" i="1"/>
  <c r="Q428" i="1"/>
  <c r="S428" i="1"/>
  <c r="P429" i="1"/>
  <c r="Q429" i="1"/>
  <c r="S429" i="1"/>
  <c r="P430" i="1"/>
  <c r="Q430" i="1"/>
  <c r="S430" i="1"/>
  <c r="P431" i="1"/>
  <c r="Q431" i="1"/>
  <c r="P432" i="1"/>
  <c r="Q432" i="1"/>
  <c r="S432" i="1"/>
  <c r="P433" i="1"/>
  <c r="Q433" i="1"/>
  <c r="S433" i="1"/>
  <c r="P434" i="1"/>
  <c r="Q434" i="1"/>
  <c r="S434" i="1"/>
  <c r="P435" i="1"/>
  <c r="Q435" i="1"/>
  <c r="P436" i="1"/>
  <c r="Q436" i="1"/>
  <c r="S436" i="1"/>
  <c r="P437" i="1"/>
  <c r="Q437" i="1"/>
  <c r="S437" i="1"/>
  <c r="P438" i="1"/>
  <c r="Q438" i="1"/>
  <c r="S438" i="1"/>
  <c r="P439" i="1"/>
  <c r="Q439" i="1"/>
  <c r="P440" i="1"/>
  <c r="Q440" i="1"/>
  <c r="S440" i="1"/>
  <c r="P441" i="1"/>
  <c r="Q441" i="1"/>
  <c r="S441" i="1"/>
  <c r="P442" i="1"/>
  <c r="Q442" i="1"/>
  <c r="S442" i="1"/>
  <c r="P443" i="1"/>
  <c r="Q443" i="1"/>
  <c r="P444" i="1"/>
  <c r="Q444" i="1"/>
  <c r="S444" i="1"/>
  <c r="P445" i="1"/>
  <c r="Q445" i="1"/>
  <c r="S445" i="1"/>
  <c r="P446" i="1"/>
  <c r="Q446" i="1"/>
  <c r="S446" i="1"/>
  <c r="P447" i="1"/>
  <c r="Q447" i="1"/>
  <c r="P448" i="1"/>
  <c r="Q448" i="1"/>
  <c r="S448" i="1"/>
  <c r="P449" i="1"/>
  <c r="Q449" i="1"/>
  <c r="S449" i="1"/>
  <c r="P450" i="1"/>
  <c r="Q450" i="1"/>
  <c r="S450" i="1"/>
  <c r="P451" i="1"/>
  <c r="Q451" i="1"/>
  <c r="P452" i="1"/>
  <c r="Q452" i="1"/>
  <c r="S452" i="1"/>
  <c r="P453" i="1"/>
  <c r="Q453" i="1"/>
  <c r="S453" i="1"/>
  <c r="P454" i="1"/>
  <c r="Q454" i="1"/>
  <c r="S454" i="1"/>
  <c r="P455" i="1"/>
  <c r="Q455" i="1"/>
  <c r="P456" i="1"/>
  <c r="Q456" i="1"/>
  <c r="S456" i="1"/>
  <c r="P457" i="1"/>
  <c r="Q457" i="1"/>
  <c r="S457" i="1"/>
  <c r="P458" i="1"/>
  <c r="Q458" i="1"/>
  <c r="S458" i="1"/>
  <c r="P459" i="1"/>
  <c r="Q459" i="1"/>
  <c r="P460" i="1"/>
  <c r="Q460" i="1"/>
  <c r="S460" i="1"/>
  <c r="P461" i="1"/>
  <c r="Q461" i="1"/>
  <c r="S461" i="1"/>
  <c r="P462" i="1"/>
  <c r="Q462" i="1"/>
  <c r="S462" i="1"/>
  <c r="P463" i="1"/>
  <c r="Q463" i="1"/>
  <c r="P464" i="1"/>
  <c r="Q464" i="1"/>
  <c r="S464" i="1"/>
  <c r="P465" i="1"/>
  <c r="Q465" i="1"/>
  <c r="S465" i="1"/>
  <c r="P466" i="1"/>
  <c r="Q466" i="1"/>
  <c r="S466" i="1"/>
  <c r="P467" i="1"/>
  <c r="Q467" i="1"/>
  <c r="P468" i="1"/>
  <c r="Q468" i="1"/>
  <c r="S468" i="1"/>
  <c r="P469" i="1"/>
  <c r="Q469" i="1"/>
  <c r="S469" i="1"/>
  <c r="P470" i="1"/>
  <c r="Q470" i="1"/>
  <c r="S470" i="1"/>
  <c r="P471" i="1"/>
  <c r="Q471" i="1"/>
  <c r="P472" i="1"/>
  <c r="Q472" i="1"/>
  <c r="S472" i="1"/>
  <c r="P473" i="1"/>
  <c r="Q473" i="1"/>
  <c r="S473" i="1"/>
  <c r="P474" i="1"/>
  <c r="Q474" i="1"/>
  <c r="S474" i="1"/>
  <c r="P475" i="1"/>
  <c r="Q475" i="1"/>
  <c r="P476" i="1"/>
  <c r="Q476" i="1"/>
  <c r="S476" i="1"/>
  <c r="P477" i="1"/>
  <c r="Q477" i="1"/>
  <c r="S477" i="1"/>
  <c r="P478" i="1"/>
  <c r="Q478" i="1"/>
  <c r="S478" i="1"/>
  <c r="P479" i="1"/>
  <c r="Q479" i="1"/>
  <c r="P480" i="1"/>
  <c r="Q480" i="1"/>
  <c r="S480" i="1"/>
  <c r="P481" i="1"/>
  <c r="Q481" i="1"/>
  <c r="S481" i="1"/>
  <c r="P482" i="1"/>
  <c r="Q482" i="1"/>
  <c r="S482" i="1"/>
  <c r="P483" i="1"/>
  <c r="Q483" i="1"/>
  <c r="P484" i="1"/>
  <c r="Q484" i="1"/>
  <c r="S484" i="1"/>
  <c r="P485" i="1"/>
  <c r="Q485" i="1"/>
  <c r="S485" i="1"/>
  <c r="P486" i="1"/>
  <c r="Q486" i="1"/>
  <c r="S486" i="1"/>
  <c r="P487" i="1"/>
  <c r="Q487" i="1"/>
  <c r="P488" i="1"/>
  <c r="Q488" i="1"/>
  <c r="S488" i="1"/>
  <c r="P489" i="1"/>
  <c r="Q489" i="1"/>
  <c r="S489" i="1"/>
  <c r="P490" i="1"/>
  <c r="Q490" i="1"/>
  <c r="S490" i="1"/>
  <c r="P491" i="1"/>
  <c r="Q491" i="1"/>
  <c r="P492" i="1"/>
  <c r="Q492" i="1"/>
  <c r="S492" i="1"/>
  <c r="P493" i="1"/>
  <c r="Q493" i="1"/>
  <c r="S493" i="1"/>
  <c r="P494" i="1"/>
  <c r="Q494" i="1"/>
  <c r="S494" i="1"/>
  <c r="P495" i="1"/>
  <c r="Q495" i="1"/>
  <c r="P496" i="1"/>
  <c r="Q496" i="1"/>
  <c r="S496" i="1"/>
  <c r="P497" i="1"/>
  <c r="Q497" i="1"/>
  <c r="S497" i="1"/>
  <c r="P498" i="1"/>
  <c r="Q498" i="1"/>
  <c r="S498" i="1"/>
  <c r="P499" i="1"/>
  <c r="Q499" i="1"/>
  <c r="P500" i="1"/>
  <c r="Q500" i="1"/>
  <c r="S500" i="1"/>
  <c r="P501" i="1"/>
  <c r="Q501" i="1"/>
  <c r="S501" i="1"/>
  <c r="P502" i="1"/>
  <c r="Q502" i="1"/>
  <c r="S502" i="1"/>
  <c r="P503" i="1"/>
  <c r="Q503" i="1"/>
  <c r="P504" i="1"/>
  <c r="Q504" i="1"/>
  <c r="S504" i="1"/>
  <c r="P505" i="1"/>
  <c r="Q505" i="1"/>
  <c r="S505" i="1"/>
  <c r="P506" i="1"/>
  <c r="Q506" i="1"/>
  <c r="S506" i="1"/>
  <c r="P507" i="1"/>
  <c r="Q507" i="1"/>
  <c r="P508" i="1"/>
  <c r="Q508" i="1"/>
  <c r="S508" i="1"/>
  <c r="P509" i="1"/>
  <c r="Q509" i="1"/>
  <c r="S509" i="1"/>
  <c r="P510" i="1"/>
  <c r="Q510" i="1"/>
  <c r="S510" i="1"/>
  <c r="P511" i="1"/>
  <c r="Q511" i="1"/>
  <c r="P512" i="1"/>
  <c r="Q512" i="1"/>
  <c r="S512" i="1"/>
  <c r="P513" i="1"/>
  <c r="Q513" i="1"/>
  <c r="S513" i="1"/>
  <c r="P514" i="1"/>
  <c r="Q514" i="1"/>
  <c r="S514" i="1"/>
  <c r="P515" i="1"/>
  <c r="Q515" i="1"/>
  <c r="P516" i="1"/>
  <c r="Q516" i="1"/>
  <c r="S516" i="1"/>
  <c r="P517" i="1"/>
  <c r="Q517" i="1"/>
  <c r="S517" i="1"/>
  <c r="P518" i="1"/>
  <c r="Q518" i="1"/>
  <c r="S518" i="1"/>
  <c r="P519" i="1"/>
  <c r="Q519" i="1"/>
  <c r="P520" i="1"/>
  <c r="Q520" i="1"/>
  <c r="S520" i="1"/>
  <c r="P521" i="1"/>
  <c r="Q521" i="1"/>
  <c r="S521" i="1"/>
  <c r="P522" i="1"/>
  <c r="Q522" i="1"/>
  <c r="S522" i="1"/>
  <c r="P523" i="1"/>
  <c r="Q523" i="1"/>
  <c r="P524" i="1"/>
  <c r="Q524" i="1"/>
  <c r="S524" i="1"/>
  <c r="P525" i="1"/>
  <c r="Q525" i="1"/>
  <c r="R525" i="1" s="1"/>
  <c r="S525" i="1" s="1"/>
  <c r="P526" i="1"/>
  <c r="Q526" i="1"/>
  <c r="P527" i="1"/>
  <c r="R527" i="1" s="1"/>
  <c r="S527" i="1" s="1"/>
  <c r="Q527" i="1"/>
  <c r="P528" i="1"/>
  <c r="R528" i="1" s="1"/>
  <c r="S528" i="1" s="1"/>
  <c r="Q528" i="1"/>
  <c r="P529" i="1"/>
  <c r="Q529" i="1"/>
  <c r="S529" i="1"/>
  <c r="P530" i="1"/>
  <c r="Q530" i="1"/>
  <c r="S530" i="1"/>
  <c r="P531" i="1"/>
  <c r="Q531" i="1"/>
  <c r="P532" i="1"/>
  <c r="Q532" i="1"/>
  <c r="S532" i="1"/>
  <c r="P533" i="1"/>
  <c r="Q533" i="1"/>
  <c r="S533" i="1"/>
  <c r="P534" i="1"/>
  <c r="Q534" i="1"/>
  <c r="S534" i="1"/>
  <c r="P535" i="1"/>
  <c r="Q535" i="1"/>
  <c r="P536" i="1"/>
  <c r="Q536" i="1"/>
  <c r="S536" i="1"/>
  <c r="P537" i="1"/>
  <c r="Q537" i="1"/>
  <c r="S537" i="1"/>
  <c r="P538" i="1"/>
  <c r="Q538" i="1"/>
  <c r="S538" i="1"/>
  <c r="P539" i="1"/>
  <c r="Q539" i="1"/>
  <c r="P540" i="1"/>
  <c r="Q540" i="1"/>
  <c r="S540" i="1"/>
  <c r="P541" i="1"/>
  <c r="Q541" i="1"/>
  <c r="S541" i="1"/>
  <c r="P542" i="1"/>
  <c r="Q542" i="1"/>
  <c r="S542" i="1"/>
  <c r="P543" i="1"/>
  <c r="Q543" i="1"/>
  <c r="P544" i="1"/>
  <c r="Q544" i="1"/>
  <c r="S544" i="1"/>
  <c r="P545" i="1"/>
  <c r="Q545" i="1"/>
  <c r="S545" i="1"/>
  <c r="P546" i="1"/>
  <c r="Q546" i="1"/>
  <c r="S546" i="1"/>
  <c r="P547" i="1"/>
  <c r="Q547" i="1"/>
  <c r="P548" i="1"/>
  <c r="Q548" i="1"/>
  <c r="S548" i="1"/>
  <c r="P549" i="1"/>
  <c r="Q549" i="1"/>
  <c r="S549" i="1"/>
  <c r="P550" i="1"/>
  <c r="Q550" i="1"/>
  <c r="S550" i="1"/>
  <c r="P551" i="1"/>
  <c r="Q551" i="1"/>
  <c r="P552" i="1"/>
  <c r="Q552" i="1"/>
  <c r="S552" i="1"/>
  <c r="P553" i="1"/>
  <c r="Q553" i="1"/>
  <c r="S553" i="1"/>
  <c r="P554" i="1"/>
  <c r="Q554" i="1"/>
  <c r="S554" i="1"/>
  <c r="P555" i="1"/>
  <c r="Q555" i="1"/>
  <c r="P556" i="1"/>
  <c r="Q556" i="1"/>
  <c r="S556" i="1"/>
  <c r="P557" i="1"/>
  <c r="Q557" i="1"/>
  <c r="S557" i="1"/>
  <c r="P558" i="1"/>
  <c r="Q558" i="1"/>
  <c r="S558" i="1"/>
  <c r="P559" i="1"/>
  <c r="Q559" i="1"/>
  <c r="P560" i="1"/>
  <c r="Q560" i="1"/>
  <c r="S560" i="1"/>
  <c r="P561" i="1"/>
  <c r="Q561" i="1"/>
  <c r="S561" i="1"/>
  <c r="P562" i="1"/>
  <c r="Q562" i="1"/>
  <c r="S562" i="1"/>
  <c r="P563" i="1"/>
  <c r="Q563" i="1"/>
  <c r="P564" i="1"/>
  <c r="Q564" i="1"/>
  <c r="S564" i="1"/>
  <c r="P565" i="1"/>
  <c r="Q565" i="1"/>
  <c r="S565" i="1"/>
  <c r="P566" i="1"/>
  <c r="Q566" i="1"/>
  <c r="S566" i="1"/>
  <c r="P567" i="1"/>
  <c r="Q567" i="1"/>
  <c r="P568" i="1"/>
  <c r="Q568" i="1"/>
  <c r="S568" i="1"/>
  <c r="P569" i="1"/>
  <c r="Q569" i="1"/>
  <c r="S569" i="1"/>
  <c r="P570" i="1"/>
  <c r="Q570" i="1"/>
  <c r="S570" i="1"/>
  <c r="P571" i="1"/>
  <c r="Q571" i="1"/>
  <c r="P572" i="1"/>
  <c r="Q572" i="1"/>
  <c r="S572" i="1"/>
  <c r="P573" i="1"/>
  <c r="Q573" i="1"/>
  <c r="S573" i="1"/>
  <c r="P574" i="1"/>
  <c r="Q574" i="1"/>
  <c r="S574" i="1"/>
  <c r="P575" i="1"/>
  <c r="Q575" i="1"/>
  <c r="P576" i="1"/>
  <c r="Q576" i="1"/>
  <c r="S576" i="1"/>
  <c r="P577" i="1"/>
  <c r="Q577" i="1"/>
  <c r="S577" i="1"/>
  <c r="P578" i="1"/>
  <c r="Q578" i="1"/>
  <c r="S578" i="1"/>
  <c r="P579" i="1"/>
  <c r="Q579" i="1"/>
  <c r="P580" i="1"/>
  <c r="Q580" i="1"/>
  <c r="S580" i="1"/>
  <c r="P581" i="1"/>
  <c r="Q581" i="1"/>
  <c r="S581" i="1"/>
  <c r="P582" i="1"/>
  <c r="Q582" i="1"/>
  <c r="S582" i="1"/>
  <c r="P583" i="1"/>
  <c r="Q583" i="1"/>
  <c r="P584" i="1"/>
  <c r="Q584" i="1"/>
  <c r="S584" i="1"/>
  <c r="P585" i="1"/>
  <c r="Q585" i="1"/>
  <c r="S585" i="1"/>
  <c r="P586" i="1"/>
  <c r="Q586" i="1"/>
  <c r="S586" i="1"/>
  <c r="P587" i="1"/>
  <c r="Q587" i="1"/>
  <c r="P588" i="1"/>
  <c r="Q588" i="1"/>
  <c r="S588" i="1"/>
  <c r="P589" i="1"/>
  <c r="Q589" i="1"/>
  <c r="S589" i="1"/>
  <c r="P590" i="1"/>
  <c r="Q590" i="1"/>
  <c r="S590" i="1"/>
  <c r="P591" i="1"/>
  <c r="Q591" i="1"/>
  <c r="P592" i="1"/>
  <c r="Q592" i="1"/>
  <c r="S592" i="1"/>
  <c r="P593" i="1"/>
  <c r="Q593" i="1"/>
  <c r="S593" i="1"/>
  <c r="P594" i="1"/>
  <c r="Q594" i="1"/>
  <c r="S594" i="1"/>
  <c r="P595" i="1"/>
  <c r="Q595" i="1"/>
  <c r="P596" i="1"/>
  <c r="Q596" i="1"/>
  <c r="S596" i="1"/>
  <c r="P597" i="1"/>
  <c r="Q597" i="1"/>
  <c r="S597" i="1"/>
  <c r="P598" i="1"/>
  <c r="Q598" i="1"/>
  <c r="S598" i="1"/>
  <c r="P599" i="1"/>
  <c r="Q599" i="1"/>
  <c r="P600" i="1"/>
  <c r="Q600" i="1"/>
  <c r="S600" i="1"/>
  <c r="P601" i="1"/>
  <c r="Q601" i="1"/>
  <c r="S601" i="1"/>
  <c r="P602" i="1"/>
  <c r="Q602" i="1"/>
  <c r="S602" i="1"/>
  <c r="P603" i="1"/>
  <c r="Q603" i="1"/>
  <c r="P604" i="1"/>
  <c r="Q604" i="1"/>
  <c r="S604" i="1"/>
  <c r="P605" i="1"/>
  <c r="Q605" i="1"/>
  <c r="S605" i="1"/>
  <c r="P606" i="1"/>
  <c r="Q606" i="1"/>
  <c r="S606" i="1"/>
  <c r="P607" i="1"/>
  <c r="Q607" i="1"/>
  <c r="P608" i="1"/>
  <c r="Q608" i="1"/>
  <c r="S608" i="1"/>
  <c r="P609" i="1"/>
  <c r="Q609" i="1"/>
  <c r="S609" i="1"/>
  <c r="P610" i="1"/>
  <c r="Q610" i="1"/>
  <c r="S610" i="1"/>
  <c r="P611" i="1"/>
  <c r="Q611" i="1"/>
  <c r="P612" i="1"/>
  <c r="Q612" i="1"/>
  <c r="S612" i="1"/>
  <c r="P613" i="1"/>
  <c r="Q613" i="1"/>
  <c r="S613" i="1"/>
  <c r="P614" i="1"/>
  <c r="Q614" i="1"/>
  <c r="S614" i="1"/>
  <c r="P615" i="1"/>
  <c r="Q615" i="1"/>
  <c r="P616" i="1"/>
  <c r="Q616" i="1"/>
  <c r="S616" i="1"/>
  <c r="P617" i="1"/>
  <c r="Q617" i="1"/>
  <c r="S617" i="1"/>
  <c r="P618" i="1"/>
  <c r="Q618" i="1"/>
  <c r="S618" i="1"/>
  <c r="P619" i="1"/>
  <c r="Q619" i="1"/>
  <c r="P620" i="1"/>
  <c r="Q620" i="1"/>
  <c r="S620" i="1"/>
  <c r="P621" i="1"/>
  <c r="Q621" i="1"/>
  <c r="S621" i="1"/>
  <c r="P622" i="1"/>
  <c r="Q622" i="1"/>
  <c r="S622" i="1"/>
  <c r="P623" i="1"/>
  <c r="Q623" i="1"/>
  <c r="P624" i="1"/>
  <c r="Q624" i="1"/>
  <c r="S624" i="1"/>
  <c r="P625" i="1"/>
  <c r="Q625" i="1"/>
  <c r="S625" i="1"/>
  <c r="P626" i="1"/>
  <c r="Q626" i="1"/>
  <c r="S626" i="1"/>
  <c r="P627" i="1"/>
  <c r="Q627" i="1"/>
  <c r="P628" i="1"/>
  <c r="Q628" i="1"/>
  <c r="S628" i="1"/>
  <c r="P629" i="1"/>
  <c r="Q629" i="1"/>
  <c r="S629" i="1"/>
  <c r="P630" i="1"/>
  <c r="Q630" i="1"/>
  <c r="S630" i="1"/>
  <c r="P631" i="1"/>
  <c r="Q631" i="1"/>
  <c r="P632" i="1"/>
  <c r="Q632" i="1"/>
  <c r="S632" i="1"/>
  <c r="P633" i="1"/>
  <c r="Q633" i="1"/>
  <c r="S633" i="1"/>
  <c r="P634" i="1"/>
  <c r="Q634" i="1"/>
  <c r="S634" i="1"/>
  <c r="P635" i="1"/>
  <c r="Q635" i="1"/>
  <c r="P636" i="1"/>
  <c r="Q636" i="1"/>
  <c r="S636" i="1"/>
  <c r="P637" i="1"/>
  <c r="Q637" i="1"/>
  <c r="S637" i="1"/>
  <c r="P638" i="1"/>
  <c r="Q638" i="1"/>
  <c r="S638" i="1"/>
  <c r="P639" i="1"/>
  <c r="Q639" i="1"/>
  <c r="P640" i="1"/>
  <c r="Q640" i="1"/>
  <c r="S640" i="1"/>
  <c r="P641" i="1"/>
  <c r="Q641" i="1"/>
  <c r="S641" i="1"/>
  <c r="P642" i="1"/>
  <c r="Q642" i="1"/>
  <c r="S642" i="1"/>
  <c r="P643" i="1"/>
  <c r="Q643" i="1"/>
  <c r="P644" i="1"/>
  <c r="Q644" i="1"/>
  <c r="S644" i="1"/>
  <c r="P645" i="1"/>
  <c r="Q645" i="1"/>
  <c r="S645" i="1"/>
  <c r="P646" i="1"/>
  <c r="Q646" i="1"/>
  <c r="S646" i="1"/>
  <c r="P647" i="1"/>
  <c r="Q647" i="1"/>
  <c r="P648" i="1"/>
  <c r="Q648" i="1"/>
  <c r="S648" i="1"/>
  <c r="P649" i="1"/>
  <c r="Q649" i="1"/>
  <c r="S649" i="1"/>
  <c r="P650" i="1"/>
  <c r="Q650" i="1"/>
  <c r="S650" i="1"/>
  <c r="P651" i="1"/>
  <c r="Q651" i="1"/>
  <c r="P652" i="1"/>
  <c r="Q652" i="1"/>
  <c r="S652" i="1"/>
  <c r="P653" i="1"/>
  <c r="Q653" i="1"/>
  <c r="S653" i="1"/>
  <c r="P654" i="1"/>
  <c r="Q654" i="1"/>
  <c r="S654" i="1"/>
  <c r="P655" i="1"/>
  <c r="Q655" i="1"/>
  <c r="P656" i="1"/>
  <c r="Q656" i="1"/>
  <c r="S656" i="1"/>
  <c r="P657" i="1"/>
  <c r="Q657" i="1"/>
  <c r="S657" i="1"/>
  <c r="P658" i="1"/>
  <c r="Q658" i="1"/>
  <c r="S658" i="1"/>
  <c r="P659" i="1"/>
  <c r="Q659" i="1"/>
  <c r="P660" i="1"/>
  <c r="Q660" i="1"/>
  <c r="S660" i="1"/>
  <c r="P661" i="1"/>
  <c r="Q661" i="1"/>
  <c r="S661" i="1"/>
  <c r="P662" i="1"/>
  <c r="Q662" i="1"/>
  <c r="S662" i="1"/>
  <c r="P663" i="1"/>
  <c r="Q663" i="1"/>
  <c r="P664" i="1"/>
  <c r="Q664" i="1"/>
  <c r="S664" i="1"/>
  <c r="P665" i="1"/>
  <c r="Q665" i="1"/>
  <c r="S665" i="1"/>
  <c r="P666" i="1"/>
  <c r="Q666" i="1"/>
  <c r="S666" i="1"/>
  <c r="P667" i="1"/>
  <c r="Q667" i="1"/>
  <c r="P668" i="1"/>
  <c r="Q668" i="1"/>
  <c r="S668" i="1"/>
  <c r="P669" i="1"/>
  <c r="Q669" i="1"/>
  <c r="S669" i="1"/>
  <c r="P670" i="1"/>
  <c r="Q670" i="1"/>
  <c r="S670" i="1"/>
  <c r="P671" i="1"/>
  <c r="Q671" i="1"/>
  <c r="P672" i="1"/>
  <c r="Q672" i="1"/>
  <c r="S672" i="1"/>
  <c r="P673" i="1"/>
  <c r="Q673" i="1"/>
  <c r="S673" i="1"/>
  <c r="P674" i="1"/>
  <c r="Q674" i="1"/>
  <c r="S674" i="1"/>
  <c r="P675" i="1"/>
  <c r="Q675" i="1"/>
  <c r="P676" i="1"/>
  <c r="Q676" i="1"/>
  <c r="S676" i="1"/>
  <c r="P677" i="1"/>
  <c r="Q677" i="1"/>
  <c r="S677" i="1"/>
  <c r="P678" i="1"/>
  <c r="Q678" i="1"/>
  <c r="S678" i="1"/>
  <c r="P679" i="1"/>
  <c r="Q679" i="1"/>
  <c r="P680" i="1"/>
  <c r="Q680" i="1"/>
  <c r="S680" i="1"/>
  <c r="P681" i="1"/>
  <c r="Q681" i="1"/>
  <c r="S681" i="1"/>
  <c r="P682" i="1"/>
  <c r="Q682" i="1"/>
  <c r="S682" i="1"/>
  <c r="P683" i="1"/>
  <c r="Q683" i="1"/>
  <c r="P684" i="1"/>
  <c r="Q684" i="1"/>
  <c r="S684" i="1"/>
  <c r="P685" i="1"/>
  <c r="Q685" i="1"/>
  <c r="S685" i="1"/>
  <c r="P686" i="1"/>
  <c r="Q686" i="1"/>
  <c r="S686" i="1"/>
  <c r="P687" i="1"/>
  <c r="Q687" i="1"/>
  <c r="P688" i="1"/>
  <c r="Q688" i="1"/>
  <c r="S688" i="1"/>
  <c r="P689" i="1"/>
  <c r="Q689" i="1"/>
  <c r="S689" i="1"/>
  <c r="P690" i="1"/>
  <c r="Q690" i="1"/>
  <c r="S690" i="1"/>
  <c r="P691" i="1"/>
  <c r="Q691" i="1"/>
  <c r="P692" i="1"/>
  <c r="Q692" i="1"/>
  <c r="S692" i="1"/>
  <c r="P693" i="1"/>
  <c r="Q693" i="1"/>
  <c r="S693" i="1"/>
  <c r="P694" i="1"/>
  <c r="Q694" i="1"/>
  <c r="S694" i="1"/>
  <c r="P695" i="1"/>
  <c r="Q695" i="1"/>
  <c r="P696" i="1"/>
  <c r="Q696" i="1"/>
  <c r="S696" i="1"/>
  <c r="P697" i="1"/>
  <c r="Q697" i="1"/>
  <c r="S697" i="1"/>
  <c r="P698" i="1"/>
  <c r="Q698" i="1"/>
  <c r="S698" i="1"/>
  <c r="P699" i="1"/>
  <c r="Q699" i="1"/>
  <c r="P700" i="1"/>
  <c r="Q700" i="1"/>
  <c r="S700" i="1"/>
  <c r="P701" i="1"/>
  <c r="Q701" i="1"/>
  <c r="S701" i="1"/>
  <c r="P702" i="1"/>
  <c r="Q702" i="1"/>
  <c r="S702" i="1"/>
  <c r="P703" i="1"/>
  <c r="Q703" i="1"/>
  <c r="P704" i="1"/>
  <c r="Q704" i="1"/>
  <c r="S704" i="1"/>
  <c r="P705" i="1"/>
  <c r="Q705" i="1"/>
  <c r="S705" i="1"/>
  <c r="P706" i="1"/>
  <c r="Q706" i="1"/>
  <c r="S706" i="1"/>
  <c r="P707" i="1"/>
  <c r="Q707" i="1"/>
  <c r="P708" i="1"/>
  <c r="Q708" i="1"/>
  <c r="S708" i="1"/>
  <c r="P709" i="1"/>
  <c r="Q709" i="1"/>
  <c r="S709" i="1"/>
  <c r="P710" i="1"/>
  <c r="Q710" i="1"/>
  <c r="S710" i="1"/>
  <c r="P711" i="1"/>
  <c r="Q711" i="1"/>
  <c r="P712" i="1"/>
  <c r="Q712" i="1"/>
  <c r="S712" i="1"/>
  <c r="P713" i="1"/>
  <c r="Q713" i="1"/>
  <c r="S713" i="1"/>
  <c r="P714" i="1"/>
  <c r="Q714" i="1"/>
  <c r="S714" i="1"/>
  <c r="P715" i="1"/>
  <c r="Q715" i="1"/>
  <c r="P716" i="1"/>
  <c r="Q716" i="1"/>
  <c r="S716" i="1"/>
  <c r="P717" i="1"/>
  <c r="Q717" i="1"/>
  <c r="S717" i="1"/>
  <c r="P718" i="1"/>
  <c r="Q718" i="1"/>
  <c r="S718" i="1"/>
  <c r="P719" i="1"/>
  <c r="Q719" i="1"/>
  <c r="P720" i="1"/>
  <c r="Q720" i="1"/>
  <c r="S720" i="1"/>
  <c r="P721" i="1"/>
  <c r="Q721" i="1"/>
  <c r="S721" i="1"/>
  <c r="P722" i="1"/>
  <c r="Q722" i="1"/>
  <c r="S722" i="1"/>
  <c r="P723" i="1"/>
  <c r="Q723" i="1"/>
  <c r="P724" i="1"/>
  <c r="Q724" i="1"/>
  <c r="S724" i="1"/>
  <c r="P725" i="1"/>
  <c r="Q725" i="1"/>
  <c r="S725" i="1"/>
  <c r="P726" i="1"/>
  <c r="Q726" i="1"/>
  <c r="S726" i="1"/>
  <c r="P727" i="1"/>
  <c r="Q727" i="1"/>
  <c r="P728" i="1"/>
  <c r="Q728" i="1"/>
  <c r="S728" i="1"/>
  <c r="P729" i="1"/>
  <c r="Q729" i="1"/>
  <c r="S729" i="1"/>
  <c r="P730" i="1"/>
  <c r="Q730" i="1"/>
  <c r="S730" i="1"/>
  <c r="P731" i="1"/>
  <c r="Q731" i="1"/>
  <c r="P732" i="1"/>
  <c r="Q732" i="1"/>
  <c r="S732" i="1"/>
  <c r="P733" i="1"/>
  <c r="Q733" i="1"/>
  <c r="S733" i="1"/>
  <c r="P734" i="1"/>
  <c r="Q734" i="1"/>
  <c r="S734" i="1"/>
  <c r="P735" i="1"/>
  <c r="Q735" i="1"/>
  <c r="P736" i="1"/>
  <c r="Q736" i="1"/>
  <c r="S736" i="1"/>
  <c r="P737" i="1"/>
  <c r="Q737" i="1"/>
  <c r="S737" i="1"/>
  <c r="P738" i="1"/>
  <c r="Q738" i="1"/>
  <c r="S738" i="1"/>
  <c r="P739" i="1"/>
  <c r="Q739" i="1"/>
  <c r="P740" i="1"/>
  <c r="Q740" i="1"/>
  <c r="S740" i="1"/>
  <c r="P741" i="1"/>
  <c r="Q741" i="1"/>
  <c r="S741" i="1"/>
  <c r="P742" i="1"/>
  <c r="Q742" i="1"/>
  <c r="S742" i="1"/>
  <c r="P743" i="1"/>
  <c r="Q743" i="1"/>
  <c r="P744" i="1"/>
  <c r="Q744" i="1"/>
  <c r="S744" i="1"/>
  <c r="P745" i="1"/>
  <c r="Q745" i="1"/>
  <c r="S745" i="1"/>
  <c r="P746" i="1"/>
  <c r="Q746" i="1"/>
  <c r="S746" i="1"/>
  <c r="P747" i="1"/>
  <c r="Q747" i="1"/>
  <c r="P748" i="1"/>
  <c r="Q748" i="1"/>
  <c r="S748" i="1"/>
  <c r="P749" i="1"/>
  <c r="Q749" i="1"/>
  <c r="S749" i="1"/>
  <c r="P750" i="1"/>
  <c r="Q750" i="1"/>
  <c r="S750" i="1"/>
  <c r="P751" i="1"/>
  <c r="Q751" i="1"/>
  <c r="P752" i="1"/>
  <c r="Q752" i="1"/>
  <c r="S752" i="1"/>
  <c r="P753" i="1"/>
  <c r="Q753" i="1"/>
  <c r="S753" i="1"/>
  <c r="P754" i="1"/>
  <c r="Q754" i="1"/>
  <c r="S754" i="1"/>
  <c r="P755" i="1"/>
  <c r="Q755" i="1"/>
  <c r="P756" i="1"/>
  <c r="Q756" i="1"/>
  <c r="S756" i="1"/>
  <c r="P757" i="1"/>
  <c r="Q757" i="1"/>
  <c r="S757" i="1"/>
  <c r="P758" i="1"/>
  <c r="Q758" i="1"/>
  <c r="S758" i="1"/>
  <c r="P759" i="1"/>
  <c r="Q759" i="1"/>
  <c r="P760" i="1"/>
  <c r="Q760" i="1"/>
  <c r="S760" i="1"/>
  <c r="P761" i="1"/>
  <c r="Q761" i="1"/>
  <c r="S761" i="1"/>
  <c r="P762" i="1"/>
  <c r="Q762" i="1"/>
  <c r="S762" i="1"/>
  <c r="P763" i="1"/>
  <c r="Q763" i="1"/>
  <c r="P764" i="1"/>
  <c r="Q764" i="1"/>
  <c r="S764" i="1"/>
  <c r="P765" i="1"/>
  <c r="Q765" i="1"/>
  <c r="S765" i="1"/>
  <c r="P766" i="1"/>
  <c r="Q766" i="1"/>
  <c r="S766" i="1"/>
  <c r="P767" i="1"/>
  <c r="Q767" i="1"/>
  <c r="P768" i="1"/>
  <c r="Q768" i="1"/>
  <c r="S768" i="1"/>
  <c r="P769" i="1"/>
  <c r="Q769" i="1"/>
  <c r="S769" i="1"/>
  <c r="P770" i="1"/>
  <c r="Q770" i="1"/>
  <c r="S770" i="1"/>
  <c r="P771" i="1"/>
  <c r="Q771" i="1"/>
  <c r="P772" i="1"/>
  <c r="Q772" i="1"/>
  <c r="S772" i="1"/>
  <c r="P773" i="1"/>
  <c r="Q773" i="1"/>
  <c r="S773" i="1"/>
  <c r="P774" i="1"/>
  <c r="Q774" i="1"/>
  <c r="S774" i="1"/>
  <c r="P775" i="1"/>
  <c r="Q775" i="1"/>
  <c r="P776" i="1"/>
  <c r="Q776" i="1"/>
  <c r="S776" i="1"/>
  <c r="P777" i="1"/>
  <c r="Q777" i="1"/>
  <c r="S777" i="1"/>
  <c r="P778" i="1"/>
  <c r="Q778" i="1"/>
  <c r="S778" i="1"/>
  <c r="P779" i="1"/>
  <c r="Q779" i="1"/>
  <c r="P780" i="1"/>
  <c r="Q780" i="1"/>
  <c r="S780" i="1"/>
  <c r="P781" i="1"/>
  <c r="Q781" i="1"/>
  <c r="S781" i="1"/>
  <c r="P782" i="1"/>
  <c r="Q782" i="1"/>
  <c r="S782" i="1"/>
  <c r="P783" i="1"/>
  <c r="Q783" i="1"/>
  <c r="P784" i="1"/>
  <c r="Q784" i="1"/>
  <c r="S784" i="1"/>
  <c r="P785" i="1"/>
  <c r="Q785" i="1"/>
  <c r="S785" i="1"/>
  <c r="P786" i="1"/>
  <c r="Q786" i="1"/>
  <c r="S786" i="1"/>
  <c r="P787" i="1"/>
  <c r="Q787" i="1"/>
  <c r="P788" i="1"/>
  <c r="Q788" i="1"/>
  <c r="S788" i="1"/>
  <c r="P789" i="1"/>
  <c r="Q789" i="1"/>
  <c r="S789" i="1"/>
  <c r="P790" i="1"/>
  <c r="Q790" i="1"/>
  <c r="S790" i="1"/>
  <c r="P791" i="1"/>
  <c r="Q791" i="1"/>
  <c r="P792" i="1"/>
  <c r="Q792" i="1"/>
  <c r="S792" i="1"/>
  <c r="P793" i="1"/>
  <c r="Q793" i="1"/>
  <c r="S793" i="1"/>
  <c r="P794" i="1"/>
  <c r="Q794" i="1"/>
  <c r="S794" i="1"/>
  <c r="P795" i="1"/>
  <c r="Q795" i="1"/>
  <c r="P796" i="1"/>
  <c r="Q796" i="1"/>
  <c r="S796" i="1"/>
  <c r="P797" i="1"/>
  <c r="Q797" i="1"/>
  <c r="S797" i="1"/>
  <c r="P798" i="1"/>
  <c r="Q798" i="1"/>
  <c r="S798" i="1"/>
  <c r="P799" i="1"/>
  <c r="Q799" i="1"/>
  <c r="P800" i="1"/>
  <c r="Q800" i="1"/>
  <c r="S800" i="1"/>
  <c r="P801" i="1"/>
  <c r="Q801" i="1"/>
  <c r="S801" i="1"/>
  <c r="P802" i="1"/>
  <c r="Q802" i="1"/>
  <c r="S802" i="1"/>
  <c r="P803" i="1"/>
  <c r="Q803" i="1"/>
  <c r="P804" i="1"/>
  <c r="Q804" i="1"/>
  <c r="S804" i="1"/>
  <c r="P805" i="1"/>
  <c r="Q805" i="1"/>
  <c r="S805" i="1"/>
  <c r="P806" i="1"/>
  <c r="Q806" i="1"/>
  <c r="S806" i="1"/>
  <c r="P807" i="1"/>
  <c r="Q807" i="1"/>
  <c r="P808" i="1"/>
  <c r="Q808" i="1"/>
  <c r="S808" i="1"/>
  <c r="P809" i="1"/>
  <c r="Q809" i="1"/>
  <c r="S809" i="1"/>
  <c r="P810" i="1"/>
  <c r="Q810" i="1"/>
  <c r="S810" i="1"/>
  <c r="P811" i="1"/>
  <c r="Q811" i="1"/>
  <c r="P812" i="1"/>
  <c r="Q812" i="1"/>
  <c r="S812" i="1"/>
  <c r="P813" i="1"/>
  <c r="Q813" i="1"/>
  <c r="S813" i="1"/>
  <c r="P814" i="1"/>
  <c r="Q814" i="1"/>
  <c r="S814" i="1"/>
  <c r="P815" i="1"/>
  <c r="Q815" i="1"/>
  <c r="P816" i="1"/>
  <c r="Q816" i="1"/>
  <c r="S816" i="1"/>
  <c r="P817" i="1"/>
  <c r="Q817" i="1"/>
  <c r="S817" i="1"/>
  <c r="P818" i="1"/>
  <c r="Q818" i="1"/>
  <c r="S818" i="1"/>
  <c r="P819" i="1"/>
  <c r="Q819" i="1"/>
  <c r="P820" i="1"/>
  <c r="Q820" i="1"/>
  <c r="S820" i="1"/>
  <c r="P821" i="1"/>
  <c r="Q821" i="1"/>
  <c r="S821" i="1"/>
  <c r="P822" i="1"/>
  <c r="Q822" i="1"/>
  <c r="S822" i="1"/>
  <c r="P823" i="1"/>
  <c r="Q823" i="1"/>
  <c r="P824" i="1"/>
  <c r="Q824" i="1"/>
  <c r="S824" i="1"/>
  <c r="P825" i="1"/>
  <c r="Q825" i="1"/>
  <c r="S825" i="1"/>
  <c r="P826" i="1"/>
  <c r="Q826" i="1"/>
  <c r="S826" i="1"/>
  <c r="P827" i="1"/>
  <c r="Q827" i="1"/>
  <c r="P828" i="1"/>
  <c r="Q828" i="1"/>
  <c r="S828" i="1"/>
  <c r="P829" i="1"/>
  <c r="Q829" i="1"/>
  <c r="S829" i="1"/>
  <c r="P830" i="1"/>
  <c r="Q830" i="1"/>
  <c r="S830" i="1"/>
  <c r="P831" i="1"/>
  <c r="Q831" i="1"/>
  <c r="P832" i="1"/>
  <c r="Q832" i="1"/>
  <c r="S832" i="1"/>
  <c r="P833" i="1"/>
  <c r="Q833" i="1"/>
  <c r="S833" i="1"/>
  <c r="P834" i="1"/>
  <c r="Q834" i="1"/>
  <c r="S834" i="1"/>
  <c r="P835" i="1"/>
  <c r="Q835" i="1"/>
  <c r="P836" i="1"/>
  <c r="Q836" i="1"/>
  <c r="S836" i="1"/>
  <c r="P837" i="1"/>
  <c r="Q837" i="1"/>
  <c r="S837" i="1"/>
  <c r="P838" i="1"/>
  <c r="Q838" i="1"/>
  <c r="S838" i="1"/>
  <c r="P839" i="1"/>
  <c r="Q839" i="1"/>
  <c r="P840" i="1"/>
  <c r="Q840" i="1"/>
  <c r="S840" i="1"/>
  <c r="P841" i="1"/>
  <c r="Q841" i="1"/>
  <c r="S841" i="1"/>
  <c r="P842" i="1"/>
  <c r="Q842" i="1"/>
  <c r="S842" i="1"/>
  <c r="P843" i="1"/>
  <c r="Q843" i="1"/>
  <c r="P844" i="1"/>
  <c r="Q844" i="1"/>
  <c r="S844" i="1"/>
  <c r="P845" i="1"/>
  <c r="Q845" i="1"/>
  <c r="S845" i="1"/>
  <c r="P846" i="1"/>
  <c r="Q846" i="1"/>
  <c r="S846" i="1"/>
  <c r="P847" i="1"/>
  <c r="Q847" i="1"/>
  <c r="P848" i="1"/>
  <c r="Q848" i="1"/>
  <c r="S848" i="1"/>
  <c r="P849" i="1"/>
  <c r="Q849" i="1"/>
  <c r="S849" i="1"/>
  <c r="P850" i="1"/>
  <c r="Q850" i="1"/>
  <c r="S850" i="1"/>
  <c r="P851" i="1"/>
  <c r="Q851" i="1"/>
  <c r="P852" i="1"/>
  <c r="Q852" i="1"/>
  <c r="S852" i="1"/>
  <c r="P853" i="1"/>
  <c r="Q853" i="1"/>
  <c r="S853" i="1"/>
  <c r="P854" i="1"/>
  <c r="Q854" i="1"/>
  <c r="S854" i="1"/>
  <c r="P855" i="1"/>
  <c r="Q855" i="1"/>
  <c r="P856" i="1"/>
  <c r="Q856" i="1"/>
  <c r="S856" i="1"/>
  <c r="P857" i="1"/>
  <c r="Q857" i="1"/>
  <c r="S857" i="1"/>
  <c r="P858" i="1"/>
  <c r="Q858" i="1"/>
  <c r="S858" i="1"/>
  <c r="P859" i="1"/>
  <c r="Q859" i="1"/>
  <c r="P860" i="1"/>
  <c r="Q860" i="1"/>
  <c r="S860" i="1"/>
  <c r="P861" i="1"/>
  <c r="Q861" i="1"/>
  <c r="S861" i="1"/>
  <c r="P862" i="1"/>
  <c r="Q862" i="1"/>
  <c r="S862" i="1"/>
  <c r="P863" i="1"/>
  <c r="Q863" i="1"/>
  <c r="P864" i="1"/>
  <c r="Q864" i="1"/>
  <c r="S864" i="1"/>
  <c r="P865" i="1"/>
  <c r="Q865" i="1"/>
  <c r="S865" i="1"/>
  <c r="P866" i="1"/>
  <c r="Q866" i="1"/>
  <c r="S866" i="1"/>
  <c r="P867" i="1"/>
  <c r="Q867" i="1"/>
  <c r="P868" i="1"/>
  <c r="Q868" i="1"/>
  <c r="S868" i="1"/>
  <c r="P869" i="1"/>
  <c r="Q869" i="1"/>
  <c r="S869" i="1"/>
  <c r="P870" i="1"/>
  <c r="Q870" i="1"/>
  <c r="S870" i="1"/>
  <c r="P871" i="1"/>
  <c r="Q871" i="1"/>
  <c r="P872" i="1"/>
  <c r="Q872" i="1"/>
  <c r="S872" i="1"/>
  <c r="P873" i="1"/>
  <c r="Q873" i="1"/>
  <c r="S873" i="1"/>
  <c r="P874" i="1"/>
  <c r="Q874" i="1"/>
  <c r="S874" i="1"/>
  <c r="P875" i="1"/>
  <c r="Q875" i="1"/>
  <c r="P876" i="1"/>
  <c r="Q876" i="1"/>
  <c r="S876" i="1"/>
  <c r="P877" i="1"/>
  <c r="Q877" i="1"/>
  <c r="S877" i="1"/>
  <c r="P878" i="1"/>
  <c r="Q878" i="1"/>
  <c r="S878" i="1"/>
  <c r="P879" i="1"/>
  <c r="Q879" i="1"/>
  <c r="P880" i="1"/>
  <c r="Q880" i="1"/>
  <c r="S880" i="1"/>
  <c r="P881" i="1"/>
  <c r="Q881" i="1"/>
  <c r="S881" i="1"/>
  <c r="P882" i="1"/>
  <c r="Q882" i="1"/>
  <c r="S882" i="1"/>
  <c r="P883" i="1"/>
  <c r="Q883" i="1"/>
  <c r="P884" i="1"/>
  <c r="Q884" i="1"/>
  <c r="S884" i="1"/>
  <c r="P885" i="1"/>
  <c r="Q885" i="1"/>
  <c r="S885" i="1"/>
  <c r="P886" i="1"/>
  <c r="Q886" i="1"/>
  <c r="S886" i="1"/>
  <c r="P887" i="1"/>
  <c r="Q887" i="1"/>
  <c r="P888" i="1"/>
  <c r="Q888" i="1"/>
  <c r="S888" i="1"/>
  <c r="P889" i="1"/>
  <c r="Q889" i="1"/>
  <c r="S889" i="1"/>
  <c r="P890" i="1"/>
  <c r="Q890" i="1"/>
  <c r="S890" i="1"/>
  <c r="P891" i="1"/>
  <c r="Q891" i="1"/>
  <c r="P892" i="1"/>
  <c r="Q892" i="1"/>
  <c r="S892" i="1"/>
  <c r="P893" i="1"/>
  <c r="Q893" i="1"/>
  <c r="S893" i="1"/>
  <c r="P894" i="1"/>
  <c r="Q894" i="1"/>
  <c r="S894" i="1"/>
  <c r="P895" i="1"/>
  <c r="Q895" i="1"/>
  <c r="P896" i="1"/>
  <c r="Q896" i="1"/>
  <c r="S896" i="1"/>
  <c r="P897" i="1"/>
  <c r="Q897" i="1"/>
  <c r="S897" i="1"/>
  <c r="P898" i="1"/>
  <c r="Q898" i="1"/>
  <c r="S898" i="1"/>
  <c r="P899" i="1"/>
  <c r="Q899" i="1"/>
  <c r="P900" i="1"/>
  <c r="Q900" i="1"/>
  <c r="S900" i="1"/>
  <c r="P901" i="1"/>
  <c r="Q901" i="1"/>
  <c r="S901" i="1"/>
  <c r="P902" i="1"/>
  <c r="Q902" i="1"/>
  <c r="S902" i="1"/>
  <c r="P903" i="1"/>
  <c r="Q903" i="1"/>
  <c r="P904" i="1"/>
  <c r="Q904" i="1"/>
  <c r="S904" i="1"/>
  <c r="P905" i="1"/>
  <c r="Q905" i="1"/>
  <c r="S905" i="1"/>
  <c r="P906" i="1"/>
  <c r="Q906" i="1"/>
  <c r="S906" i="1"/>
  <c r="P907" i="1"/>
  <c r="Q907" i="1"/>
  <c r="P908" i="1"/>
  <c r="Q908" i="1"/>
  <c r="S908" i="1"/>
  <c r="P909" i="1"/>
  <c r="Q909" i="1"/>
  <c r="S909" i="1"/>
  <c r="P910" i="1"/>
  <c r="Q910" i="1"/>
  <c r="S910" i="1"/>
  <c r="P911" i="1"/>
  <c r="Q911" i="1"/>
  <c r="P912" i="1"/>
  <c r="Q912" i="1"/>
  <c r="S912" i="1"/>
  <c r="P913" i="1"/>
  <c r="Q913" i="1"/>
  <c r="S913" i="1"/>
  <c r="P914" i="1"/>
  <c r="Q914" i="1"/>
  <c r="S914" i="1"/>
  <c r="P915" i="1"/>
  <c r="Q915" i="1"/>
  <c r="P916" i="1"/>
  <c r="Q916" i="1"/>
  <c r="S916" i="1"/>
  <c r="P917" i="1"/>
  <c r="Q917" i="1"/>
  <c r="S917" i="1"/>
  <c r="P918" i="1"/>
  <c r="Q918" i="1"/>
  <c r="S918" i="1"/>
  <c r="P919" i="1"/>
  <c r="Q919" i="1"/>
  <c r="P920" i="1"/>
  <c r="Q920" i="1"/>
  <c r="S920" i="1"/>
  <c r="P921" i="1"/>
  <c r="Q921" i="1"/>
  <c r="S921" i="1"/>
  <c r="P922" i="1"/>
  <c r="Q922" i="1"/>
  <c r="S922" i="1"/>
  <c r="P923" i="1"/>
  <c r="Q923" i="1"/>
  <c r="P924" i="1"/>
  <c r="Q924" i="1"/>
  <c r="S924" i="1"/>
  <c r="P925" i="1"/>
  <c r="Q925" i="1"/>
  <c r="S925" i="1"/>
  <c r="P926" i="1"/>
  <c r="Q926" i="1"/>
  <c r="S926" i="1"/>
  <c r="P927" i="1"/>
  <c r="Q927" i="1"/>
  <c r="P928" i="1"/>
  <c r="Q928" i="1"/>
  <c r="S928" i="1"/>
  <c r="P929" i="1"/>
  <c r="Q929" i="1"/>
  <c r="S929" i="1"/>
  <c r="P930" i="1"/>
  <c r="Q930" i="1"/>
  <c r="S930" i="1"/>
  <c r="P931" i="1"/>
  <c r="Q931" i="1"/>
  <c r="P932" i="1"/>
  <c r="Q932" i="1"/>
  <c r="S932" i="1"/>
  <c r="P933" i="1"/>
  <c r="Q933" i="1"/>
  <c r="S933" i="1"/>
  <c r="P934" i="1"/>
  <c r="Q934" i="1"/>
  <c r="S934" i="1"/>
  <c r="P935" i="1"/>
  <c r="Q935" i="1"/>
  <c r="P936" i="1"/>
  <c r="Q936" i="1"/>
  <c r="S936" i="1"/>
  <c r="P937" i="1"/>
  <c r="Q937" i="1"/>
  <c r="S937" i="1"/>
  <c r="P938" i="1"/>
  <c r="Q938" i="1"/>
  <c r="S938" i="1"/>
  <c r="P939" i="1"/>
  <c r="Q939" i="1"/>
  <c r="P940" i="1"/>
  <c r="Q940" i="1"/>
  <c r="S940" i="1"/>
  <c r="P941" i="1"/>
  <c r="Q941" i="1"/>
  <c r="S941" i="1"/>
  <c r="P942" i="1"/>
  <c r="Q942" i="1"/>
  <c r="S942" i="1"/>
  <c r="P943" i="1"/>
  <c r="Q943" i="1"/>
  <c r="P944" i="1"/>
  <c r="Q944" i="1"/>
  <c r="S944" i="1"/>
  <c r="P945" i="1"/>
  <c r="Q945" i="1"/>
  <c r="S945" i="1"/>
  <c r="P946" i="1"/>
  <c r="Q946" i="1"/>
  <c r="S946" i="1"/>
  <c r="P947" i="1"/>
  <c r="Q947" i="1"/>
  <c r="P948" i="1"/>
  <c r="Q948" i="1"/>
  <c r="S948" i="1"/>
  <c r="P949" i="1"/>
  <c r="Q949" i="1"/>
  <c r="S949" i="1"/>
  <c r="P950" i="1"/>
  <c r="Q950" i="1"/>
  <c r="S950" i="1"/>
  <c r="P951" i="1"/>
  <c r="Q951" i="1"/>
  <c r="P952" i="1"/>
  <c r="Q952" i="1"/>
  <c r="S952" i="1"/>
  <c r="P953" i="1"/>
  <c r="Q953" i="1"/>
  <c r="S953" i="1"/>
  <c r="P954" i="1"/>
  <c r="Q954" i="1"/>
  <c r="S954" i="1"/>
  <c r="P955" i="1"/>
  <c r="Q955" i="1"/>
  <c r="P956" i="1"/>
  <c r="Q956" i="1"/>
  <c r="S956" i="1"/>
  <c r="P957" i="1"/>
  <c r="Q957" i="1"/>
  <c r="S957" i="1"/>
  <c r="P958" i="1"/>
  <c r="Q958" i="1"/>
  <c r="S958" i="1"/>
  <c r="P959" i="1"/>
  <c r="Q959" i="1"/>
  <c r="P960" i="1"/>
  <c r="Q960" i="1"/>
  <c r="S960" i="1"/>
  <c r="P961" i="1"/>
  <c r="Q961" i="1"/>
  <c r="S961" i="1"/>
  <c r="P962" i="1"/>
  <c r="Q962" i="1"/>
  <c r="S962" i="1"/>
  <c r="P963" i="1"/>
  <c r="Q963" i="1"/>
  <c r="P964" i="1"/>
  <c r="Q964" i="1"/>
  <c r="S964" i="1"/>
  <c r="P965" i="1"/>
  <c r="Q965" i="1"/>
  <c r="S965" i="1"/>
  <c r="P966" i="1"/>
  <c r="Q966" i="1"/>
  <c r="S966" i="1"/>
  <c r="P967" i="1"/>
  <c r="Q967" i="1"/>
  <c r="P968" i="1"/>
  <c r="Q968" i="1"/>
  <c r="S968" i="1"/>
  <c r="P969" i="1"/>
  <c r="Q969" i="1"/>
  <c r="S969" i="1"/>
  <c r="P970" i="1"/>
  <c r="Q970" i="1"/>
  <c r="S970" i="1"/>
  <c r="P971" i="1"/>
  <c r="Q971" i="1"/>
  <c r="P972" i="1"/>
  <c r="Q972" i="1"/>
  <c r="S972" i="1"/>
  <c r="P973" i="1"/>
  <c r="Q973" i="1"/>
  <c r="S973" i="1"/>
  <c r="P974" i="1"/>
  <c r="Q974" i="1"/>
  <c r="S974" i="1"/>
  <c r="P975" i="1"/>
  <c r="Q975" i="1"/>
  <c r="P976" i="1"/>
  <c r="Q976" i="1"/>
  <c r="S976" i="1"/>
  <c r="P977" i="1"/>
  <c r="Q977" i="1"/>
  <c r="S977" i="1"/>
  <c r="P978" i="1"/>
  <c r="Q978" i="1"/>
  <c r="S978" i="1"/>
  <c r="P979" i="1"/>
  <c r="Q979" i="1"/>
  <c r="P980" i="1"/>
  <c r="Q980" i="1"/>
  <c r="S980" i="1"/>
  <c r="P981" i="1"/>
  <c r="Q981" i="1"/>
  <c r="S981" i="1"/>
  <c r="P982" i="1"/>
  <c r="Q982" i="1"/>
  <c r="S982" i="1"/>
  <c r="P983" i="1"/>
  <c r="Q983" i="1"/>
  <c r="P984" i="1"/>
  <c r="Q984" i="1"/>
  <c r="S984" i="1"/>
  <c r="P985" i="1"/>
  <c r="Q985" i="1"/>
  <c r="S985" i="1"/>
  <c r="P986" i="1"/>
  <c r="Q986" i="1"/>
  <c r="S986" i="1"/>
  <c r="P987" i="1"/>
  <c r="Q987" i="1"/>
  <c r="P988" i="1"/>
  <c r="Q988" i="1"/>
  <c r="S988" i="1"/>
  <c r="P989" i="1"/>
  <c r="Q989" i="1"/>
  <c r="S989" i="1"/>
  <c r="P990" i="1"/>
  <c r="Q990" i="1"/>
  <c r="S990" i="1"/>
  <c r="P991" i="1"/>
  <c r="Q991" i="1"/>
  <c r="P992" i="1"/>
  <c r="Q992" i="1"/>
  <c r="S992" i="1"/>
  <c r="P993" i="1"/>
  <c r="Q993" i="1"/>
  <c r="S993" i="1"/>
  <c r="P994" i="1"/>
  <c r="Q994" i="1"/>
  <c r="S994" i="1"/>
  <c r="P995" i="1"/>
  <c r="Q995" i="1"/>
  <c r="P996" i="1"/>
  <c r="Q996" i="1"/>
  <c r="S996" i="1"/>
  <c r="P997" i="1"/>
  <c r="Q997" i="1"/>
  <c r="S997" i="1"/>
  <c r="P998" i="1"/>
  <c r="Q998" i="1"/>
  <c r="S998" i="1"/>
  <c r="P999" i="1"/>
  <c r="Q999" i="1"/>
  <c r="P1000" i="1"/>
  <c r="Q1000" i="1"/>
  <c r="S1000" i="1"/>
  <c r="P1001" i="1"/>
  <c r="Q1001" i="1"/>
  <c r="S1001" i="1"/>
  <c r="P1002" i="1"/>
  <c r="Q1002" i="1"/>
  <c r="S1002" i="1"/>
  <c r="P1003" i="1"/>
  <c r="Q1003" i="1"/>
  <c r="P1004" i="1"/>
  <c r="Q1004" i="1"/>
  <c r="S1004" i="1"/>
  <c r="P1005" i="1"/>
  <c r="Q1005" i="1"/>
  <c r="S1005" i="1"/>
  <c r="P1006" i="1"/>
  <c r="Q1006" i="1"/>
  <c r="S1006" i="1"/>
  <c r="P1007" i="1"/>
  <c r="Q1007" i="1"/>
  <c r="P1008" i="1"/>
  <c r="Q1008" i="1"/>
  <c r="S1008" i="1"/>
  <c r="P1009" i="1"/>
  <c r="Q1009" i="1"/>
  <c r="S1009" i="1"/>
  <c r="P1010" i="1"/>
  <c r="Q1010" i="1"/>
  <c r="S1010" i="1"/>
  <c r="P1011" i="1"/>
  <c r="Q1011" i="1"/>
  <c r="P1012" i="1"/>
  <c r="Q1012" i="1"/>
  <c r="S1012" i="1"/>
  <c r="P1013" i="1"/>
  <c r="Q1013" i="1"/>
  <c r="S1013" i="1"/>
  <c r="P1014" i="1"/>
  <c r="Q1014" i="1"/>
  <c r="S1014" i="1"/>
  <c r="P1015" i="1"/>
  <c r="Q1015" i="1"/>
  <c r="P1016" i="1"/>
  <c r="Q1016" i="1"/>
  <c r="S1016" i="1"/>
  <c r="P1017" i="1"/>
  <c r="Q1017" i="1"/>
  <c r="S1017" i="1"/>
  <c r="P1018" i="1"/>
  <c r="Q1018" i="1"/>
  <c r="S1018" i="1"/>
  <c r="P1019" i="1"/>
  <c r="Q1019" i="1"/>
  <c r="P1020" i="1"/>
  <c r="Q1020" i="1"/>
  <c r="S1020" i="1"/>
  <c r="P1021" i="1"/>
  <c r="Q1021" i="1"/>
  <c r="S1021" i="1"/>
  <c r="P1022" i="1"/>
  <c r="Q1022" i="1"/>
  <c r="S1022" i="1"/>
  <c r="P1023" i="1"/>
  <c r="Q1023" i="1"/>
  <c r="P1024" i="1"/>
  <c r="Q1024" i="1"/>
  <c r="S1024" i="1"/>
  <c r="P1025" i="1"/>
  <c r="Q1025" i="1"/>
  <c r="S1025" i="1"/>
  <c r="P1026" i="1"/>
  <c r="Q1026" i="1"/>
  <c r="S1026" i="1"/>
  <c r="P1027" i="1"/>
  <c r="Q1027" i="1"/>
  <c r="S1027" i="1"/>
  <c r="P1028" i="1"/>
  <c r="Q1028" i="1"/>
  <c r="S1028" i="1"/>
  <c r="P1029" i="1"/>
  <c r="Q1029" i="1"/>
  <c r="S1029" i="1"/>
  <c r="P1030" i="1"/>
  <c r="Q1030" i="1"/>
  <c r="S1030" i="1"/>
  <c r="P1031" i="1"/>
  <c r="Q1031" i="1"/>
  <c r="S1031" i="1"/>
  <c r="P1032" i="1"/>
  <c r="Q1032" i="1"/>
  <c r="S1032" i="1"/>
  <c r="P1033" i="1"/>
  <c r="Q1033" i="1"/>
  <c r="S1033" i="1"/>
  <c r="P1034" i="1"/>
  <c r="Q1034" i="1"/>
  <c r="S1034" i="1"/>
  <c r="P1035" i="1"/>
  <c r="Q1035" i="1"/>
  <c r="S1035" i="1"/>
  <c r="P1036" i="1"/>
  <c r="Q1036" i="1"/>
  <c r="S1036" i="1"/>
  <c r="P1037" i="1"/>
  <c r="Q1037" i="1"/>
  <c r="S1037" i="1"/>
  <c r="P1038" i="1"/>
  <c r="Q1038" i="1"/>
  <c r="S1038" i="1"/>
  <c r="P1039" i="1"/>
  <c r="Q1039" i="1"/>
  <c r="S1039" i="1"/>
  <c r="P1040" i="1"/>
  <c r="Q1040" i="1"/>
  <c r="S1040" i="1"/>
  <c r="P1041" i="1"/>
  <c r="Q1041" i="1"/>
  <c r="S1041" i="1"/>
  <c r="P1042" i="1"/>
  <c r="Q1042" i="1"/>
  <c r="S1042" i="1"/>
  <c r="P1043" i="1"/>
  <c r="Q1043" i="1"/>
  <c r="S1043" i="1"/>
  <c r="P1044" i="1"/>
  <c r="Q1044" i="1"/>
  <c r="S1044" i="1"/>
  <c r="P1045" i="1"/>
  <c r="Q1045" i="1"/>
  <c r="S1045" i="1"/>
  <c r="P1046" i="1"/>
  <c r="Q1046" i="1"/>
  <c r="S1046" i="1"/>
  <c r="P1047" i="1"/>
  <c r="Q1047" i="1"/>
  <c r="S1047" i="1"/>
  <c r="P1048" i="1"/>
  <c r="Q1048" i="1"/>
  <c r="S1048" i="1"/>
  <c r="P1049" i="1"/>
  <c r="Q1049" i="1"/>
  <c r="S1049" i="1"/>
  <c r="P1050" i="1"/>
  <c r="Q1050" i="1"/>
  <c r="S1050" i="1"/>
  <c r="P1051" i="1"/>
  <c r="Q1051" i="1"/>
  <c r="S1051" i="1"/>
  <c r="P1052" i="1"/>
  <c r="Q1052" i="1"/>
  <c r="S1052" i="1"/>
  <c r="P1053" i="1"/>
  <c r="Q1053" i="1"/>
  <c r="S1053" i="1"/>
  <c r="P1054" i="1"/>
  <c r="Q1054" i="1"/>
  <c r="S1054" i="1"/>
  <c r="P1055" i="1"/>
  <c r="Q1055" i="1"/>
  <c r="S1055" i="1"/>
  <c r="P1056" i="1"/>
  <c r="Q1056" i="1"/>
  <c r="S1056" i="1"/>
  <c r="P1057" i="1"/>
  <c r="Q1057" i="1"/>
  <c r="S1057" i="1"/>
  <c r="P1058" i="1"/>
  <c r="Q1058" i="1"/>
  <c r="S1058" i="1"/>
  <c r="P1059" i="1"/>
  <c r="Q1059" i="1"/>
  <c r="S1059" i="1"/>
  <c r="P1060" i="1"/>
  <c r="Q1060" i="1"/>
  <c r="S1060" i="1"/>
  <c r="P1061" i="1"/>
  <c r="Q1061" i="1"/>
  <c r="S1061" i="1"/>
  <c r="P1062" i="1"/>
  <c r="Q1062" i="1"/>
  <c r="S1062" i="1"/>
  <c r="P1063" i="1"/>
  <c r="Q1063" i="1"/>
  <c r="S1063" i="1"/>
  <c r="P1064" i="1"/>
  <c r="Q1064" i="1"/>
  <c r="S1064" i="1"/>
  <c r="P1065" i="1"/>
  <c r="Q1065" i="1"/>
  <c r="S1065" i="1"/>
  <c r="P1066" i="1"/>
  <c r="Q1066" i="1"/>
  <c r="S1066" i="1"/>
  <c r="P1067" i="1"/>
  <c r="Q1067" i="1"/>
  <c r="S1067" i="1"/>
  <c r="P1068" i="1"/>
  <c r="Q1068" i="1"/>
  <c r="S1068" i="1"/>
  <c r="P1069" i="1"/>
  <c r="Q1069" i="1"/>
  <c r="S1069" i="1"/>
  <c r="P1070" i="1"/>
  <c r="Q1070" i="1"/>
  <c r="S1070" i="1"/>
  <c r="P1071" i="1"/>
  <c r="Q1071" i="1"/>
  <c r="S1071" i="1"/>
  <c r="P1072" i="1"/>
  <c r="Q1072" i="1"/>
  <c r="S1072" i="1"/>
  <c r="P1073" i="1"/>
  <c r="Q1073" i="1"/>
  <c r="S1073" i="1"/>
  <c r="P1074" i="1"/>
  <c r="Q1074" i="1"/>
  <c r="S1074" i="1"/>
  <c r="P1075" i="1"/>
  <c r="Q1075" i="1"/>
  <c r="S1075" i="1"/>
  <c r="P1076" i="1"/>
  <c r="Q1076" i="1"/>
  <c r="S1076" i="1"/>
  <c r="P1077" i="1"/>
  <c r="Q1077" i="1"/>
  <c r="S1077" i="1"/>
  <c r="P1078" i="1"/>
  <c r="Q1078" i="1"/>
  <c r="S1078" i="1"/>
  <c r="P1079" i="1"/>
  <c r="Q1079" i="1"/>
  <c r="S1079" i="1"/>
  <c r="P1080" i="1"/>
  <c r="Q1080" i="1"/>
  <c r="S1080" i="1"/>
  <c r="P1081" i="1"/>
  <c r="Q1081" i="1"/>
  <c r="S1081" i="1"/>
  <c r="P1082" i="1"/>
  <c r="Q1082" i="1"/>
  <c r="S1082" i="1"/>
  <c r="P1083" i="1"/>
  <c r="Q1083" i="1"/>
  <c r="S1083" i="1"/>
  <c r="P1084" i="1"/>
  <c r="Q1084" i="1"/>
  <c r="S1084" i="1"/>
  <c r="P1085" i="1"/>
  <c r="Q1085" i="1"/>
  <c r="S1085" i="1"/>
  <c r="P1086" i="1"/>
  <c r="Q1086" i="1"/>
  <c r="S1086" i="1"/>
  <c r="P1087" i="1"/>
  <c r="Q1087" i="1"/>
  <c r="S1087" i="1"/>
  <c r="P1088" i="1"/>
  <c r="Q1088" i="1"/>
  <c r="S1088" i="1"/>
  <c r="P1089" i="1"/>
  <c r="Q1089" i="1"/>
  <c r="S1089" i="1"/>
  <c r="P1090" i="1"/>
  <c r="Q1090" i="1"/>
  <c r="S1090" i="1"/>
  <c r="P1091" i="1"/>
  <c r="Q1091" i="1"/>
  <c r="S1091" i="1"/>
  <c r="P1092" i="1"/>
  <c r="Q1092" i="1"/>
  <c r="S1092" i="1"/>
  <c r="P1093" i="1"/>
  <c r="Q1093" i="1"/>
  <c r="S1093" i="1"/>
  <c r="P1094" i="1"/>
  <c r="Q1094" i="1"/>
  <c r="S1094" i="1"/>
  <c r="P1095" i="1"/>
  <c r="Q1095" i="1"/>
  <c r="S1095" i="1"/>
  <c r="P1096" i="1"/>
  <c r="Q1096" i="1"/>
  <c r="S1096" i="1"/>
  <c r="P1097" i="1"/>
  <c r="Q1097" i="1"/>
  <c r="S1097" i="1"/>
  <c r="P1098" i="1"/>
  <c r="Q1098" i="1"/>
  <c r="S1098" i="1"/>
  <c r="P1099" i="1"/>
  <c r="Q1099" i="1"/>
  <c r="S1099" i="1"/>
  <c r="P1100" i="1"/>
  <c r="Q1100" i="1"/>
  <c r="S1100" i="1"/>
  <c r="P1101" i="1"/>
  <c r="Q1101" i="1"/>
  <c r="S1101" i="1"/>
  <c r="P1102" i="1"/>
  <c r="Q1102" i="1"/>
  <c r="S1102" i="1"/>
  <c r="P1103" i="1"/>
  <c r="Q1103" i="1"/>
  <c r="S1103" i="1"/>
  <c r="P1104" i="1"/>
  <c r="Q1104" i="1"/>
  <c r="S1104" i="1"/>
  <c r="P1105" i="1"/>
  <c r="Q1105" i="1"/>
  <c r="S1105" i="1"/>
  <c r="P1106" i="1"/>
  <c r="Q1106" i="1"/>
  <c r="S1106" i="1"/>
  <c r="P1107" i="1"/>
  <c r="Q1107" i="1"/>
  <c r="S1107" i="1"/>
  <c r="P1108" i="1"/>
  <c r="Q1108" i="1"/>
  <c r="S1108" i="1"/>
  <c r="P1109" i="1"/>
  <c r="Q1109" i="1"/>
  <c r="S1109" i="1"/>
  <c r="P1110" i="1"/>
  <c r="Q1110" i="1"/>
  <c r="S1110" i="1"/>
  <c r="P1111" i="1"/>
  <c r="Q1111" i="1"/>
  <c r="S1111" i="1"/>
  <c r="P1112" i="1"/>
  <c r="Q1112" i="1"/>
  <c r="S1112" i="1"/>
  <c r="P1113" i="1"/>
  <c r="Q1113" i="1"/>
  <c r="S1113" i="1"/>
  <c r="P1114" i="1"/>
  <c r="Q1114" i="1"/>
  <c r="S1114" i="1"/>
  <c r="P1115" i="1"/>
  <c r="Q1115" i="1"/>
  <c r="S1115" i="1"/>
  <c r="P1116" i="1"/>
  <c r="Q1116" i="1"/>
  <c r="S1116" i="1"/>
  <c r="P1117" i="1"/>
  <c r="Q1117" i="1"/>
  <c r="S1117" i="1"/>
  <c r="P1118" i="1"/>
  <c r="Q1118" i="1"/>
  <c r="S1118" i="1"/>
  <c r="P1119" i="1"/>
  <c r="Q1119" i="1"/>
  <c r="S1119" i="1"/>
  <c r="P1120" i="1"/>
  <c r="Q1120" i="1"/>
  <c r="S1120" i="1"/>
  <c r="P1121" i="1"/>
  <c r="Q1121" i="1"/>
  <c r="S1121" i="1"/>
  <c r="P1122" i="1"/>
  <c r="Q1122" i="1"/>
  <c r="S1122" i="1"/>
  <c r="P1123" i="1"/>
  <c r="Q1123" i="1"/>
  <c r="S1123" i="1"/>
  <c r="P1124" i="1"/>
  <c r="Q1124" i="1"/>
  <c r="S1124" i="1"/>
  <c r="P1125" i="1"/>
  <c r="Q1125" i="1"/>
  <c r="S1125" i="1"/>
  <c r="P1126" i="1"/>
  <c r="Q1126" i="1"/>
  <c r="S1126" i="1"/>
  <c r="P1127" i="1"/>
  <c r="Q1127" i="1"/>
  <c r="S1127" i="1"/>
  <c r="P1128" i="1"/>
  <c r="Q1128" i="1"/>
  <c r="S1128" i="1"/>
  <c r="P1129" i="1"/>
  <c r="Q1129" i="1"/>
  <c r="S1129" i="1"/>
  <c r="P1130" i="1"/>
  <c r="Q1130" i="1"/>
  <c r="S1130" i="1"/>
  <c r="P1131" i="1"/>
  <c r="Q1131" i="1"/>
  <c r="S1131" i="1"/>
  <c r="P1132" i="1"/>
  <c r="Q1132" i="1"/>
  <c r="S1132" i="1"/>
  <c r="P1133" i="1"/>
  <c r="Q1133" i="1"/>
  <c r="S1133" i="1"/>
  <c r="P1134" i="1"/>
  <c r="Q1134" i="1"/>
  <c r="S1134" i="1"/>
  <c r="P1135" i="1"/>
  <c r="Q1135" i="1"/>
  <c r="S1135" i="1"/>
  <c r="P1136" i="1"/>
  <c r="Q1136" i="1"/>
  <c r="S1136" i="1"/>
  <c r="P1137" i="1"/>
  <c r="Q1137" i="1"/>
  <c r="S1137" i="1"/>
  <c r="P1138" i="1"/>
  <c r="Q1138" i="1"/>
  <c r="S1138" i="1"/>
  <c r="P1139" i="1"/>
  <c r="Q1139" i="1"/>
  <c r="S1139" i="1"/>
  <c r="P1140" i="1"/>
  <c r="Q1140" i="1"/>
  <c r="S1140" i="1"/>
  <c r="P1141" i="1"/>
  <c r="Q1141" i="1"/>
  <c r="S1141" i="1"/>
  <c r="P1142" i="1"/>
  <c r="Q1142" i="1"/>
  <c r="S1142" i="1"/>
  <c r="P1143" i="1"/>
  <c r="Q1143" i="1"/>
  <c r="S1143" i="1"/>
  <c r="P1144" i="1"/>
  <c r="Q1144" i="1"/>
  <c r="S1144" i="1"/>
  <c r="P1145" i="1"/>
  <c r="Q1145" i="1"/>
  <c r="S1145" i="1"/>
  <c r="P1146" i="1"/>
  <c r="Q1146" i="1"/>
  <c r="S1146" i="1"/>
  <c r="P1147" i="1"/>
  <c r="Q1147" i="1"/>
  <c r="S1147" i="1"/>
  <c r="P1148" i="1"/>
  <c r="Q1148" i="1"/>
  <c r="S1148" i="1"/>
  <c r="P1149" i="1"/>
  <c r="Q1149" i="1"/>
  <c r="S1149" i="1"/>
  <c r="P1150" i="1"/>
  <c r="Q1150" i="1"/>
  <c r="S1150" i="1"/>
  <c r="P1151" i="1"/>
  <c r="Q1151" i="1"/>
  <c r="S1151" i="1"/>
  <c r="P1152" i="1"/>
  <c r="Q1152" i="1"/>
  <c r="S1152" i="1"/>
  <c r="P1153" i="1"/>
  <c r="Q1153" i="1"/>
  <c r="S1153" i="1"/>
  <c r="P1154" i="1"/>
  <c r="Q1154" i="1"/>
  <c r="S1154" i="1"/>
  <c r="P1155" i="1"/>
  <c r="Q1155" i="1"/>
  <c r="S1155" i="1"/>
  <c r="P1156" i="1"/>
  <c r="Q1156" i="1"/>
  <c r="S1156" i="1"/>
  <c r="P1157" i="1"/>
  <c r="Q1157" i="1"/>
  <c r="S1157" i="1"/>
  <c r="P1158" i="1"/>
  <c r="Q1158" i="1"/>
  <c r="S1158" i="1"/>
  <c r="P1159" i="1"/>
  <c r="Q1159" i="1"/>
  <c r="S1159" i="1"/>
  <c r="P1160" i="1"/>
  <c r="Q1160" i="1"/>
  <c r="S1160" i="1"/>
  <c r="P1161" i="1"/>
  <c r="Q1161" i="1"/>
  <c r="S1161" i="1"/>
  <c r="P1162" i="1"/>
  <c r="Q1162" i="1"/>
  <c r="S1162" i="1"/>
  <c r="P1163" i="1"/>
  <c r="Q1163" i="1"/>
  <c r="S1163" i="1"/>
  <c r="P1164" i="1"/>
  <c r="Q1164" i="1"/>
  <c r="S1164" i="1"/>
  <c r="P1165" i="1"/>
  <c r="Q1165" i="1"/>
  <c r="S1165" i="1"/>
  <c r="P1166" i="1"/>
  <c r="Q1166" i="1"/>
  <c r="S1166" i="1"/>
  <c r="P1167" i="1"/>
  <c r="Q1167" i="1"/>
  <c r="S1167" i="1"/>
  <c r="P1168" i="1"/>
  <c r="Q1168" i="1"/>
  <c r="S1168" i="1"/>
  <c r="P1169" i="1"/>
  <c r="Q1169" i="1"/>
  <c r="S1169" i="1"/>
  <c r="P1170" i="1"/>
  <c r="Q1170" i="1"/>
  <c r="S1170" i="1"/>
  <c r="P1171" i="1"/>
  <c r="Q1171" i="1"/>
  <c r="S1171" i="1"/>
  <c r="P1172" i="1"/>
  <c r="Q1172" i="1"/>
  <c r="S1172" i="1"/>
  <c r="P1173" i="1"/>
  <c r="Q1173" i="1"/>
  <c r="S1173" i="1"/>
  <c r="P1174" i="1"/>
  <c r="Q1174" i="1"/>
  <c r="S1174" i="1"/>
  <c r="P1175" i="1"/>
  <c r="Q1175" i="1"/>
  <c r="S1175" i="1"/>
  <c r="P1176" i="1"/>
  <c r="Q1176" i="1"/>
  <c r="S1176" i="1"/>
  <c r="P1177" i="1"/>
  <c r="Q1177" i="1"/>
  <c r="S1177" i="1"/>
  <c r="P1178" i="1"/>
  <c r="Q1178" i="1"/>
  <c r="S1178" i="1"/>
  <c r="P1179" i="1"/>
  <c r="Q1179" i="1"/>
  <c r="S1179" i="1"/>
  <c r="P1180" i="1"/>
  <c r="Q1180" i="1"/>
  <c r="S1180" i="1"/>
  <c r="P1181" i="1"/>
  <c r="Q1181" i="1"/>
  <c r="S1181" i="1"/>
  <c r="P1182" i="1"/>
  <c r="Q1182" i="1"/>
  <c r="S1182" i="1"/>
  <c r="P1183" i="1"/>
  <c r="Q1183" i="1"/>
  <c r="S1183" i="1"/>
  <c r="P1184" i="1"/>
  <c r="Q1184" i="1"/>
  <c r="S1184" i="1"/>
  <c r="P1185" i="1"/>
  <c r="Q1185" i="1"/>
  <c r="S1185" i="1"/>
  <c r="P1186" i="1"/>
  <c r="Q1186" i="1"/>
  <c r="S1186" i="1"/>
  <c r="P1187" i="1"/>
  <c r="Q1187" i="1"/>
  <c r="S1187" i="1"/>
  <c r="P1188" i="1"/>
  <c r="Q1188" i="1"/>
  <c r="S1188" i="1"/>
  <c r="P1189" i="1"/>
  <c r="Q1189" i="1"/>
  <c r="S1189" i="1"/>
  <c r="P1190" i="1"/>
  <c r="Q1190" i="1"/>
  <c r="S1190" i="1"/>
  <c r="P1191" i="1"/>
  <c r="Q1191" i="1"/>
  <c r="S1191" i="1"/>
  <c r="P1192" i="1"/>
  <c r="Q1192" i="1"/>
  <c r="S1192" i="1"/>
  <c r="P1193" i="1"/>
  <c r="Q1193" i="1"/>
  <c r="S1193" i="1"/>
  <c r="P1194" i="1"/>
  <c r="Q1194" i="1"/>
  <c r="S1194" i="1"/>
  <c r="P1195" i="1"/>
  <c r="Q1195" i="1"/>
  <c r="S1195" i="1"/>
  <c r="P1196" i="1"/>
  <c r="Q1196" i="1"/>
  <c r="S1196" i="1"/>
  <c r="P1197" i="1"/>
  <c r="Q1197" i="1"/>
  <c r="S1197" i="1"/>
  <c r="P1198" i="1"/>
  <c r="Q1198" i="1"/>
  <c r="S1198" i="1"/>
  <c r="P1199" i="1"/>
  <c r="Q1199" i="1"/>
  <c r="S1199" i="1"/>
  <c r="P1200" i="1"/>
  <c r="Q1200" i="1"/>
  <c r="S1200" i="1"/>
  <c r="P1201" i="1"/>
  <c r="Q1201" i="1"/>
  <c r="S1201" i="1"/>
  <c r="P1202" i="1"/>
  <c r="Q1202" i="1"/>
  <c r="S1202" i="1"/>
  <c r="P1203" i="1"/>
  <c r="Q1203" i="1"/>
  <c r="S1203" i="1"/>
  <c r="P1204" i="1"/>
  <c r="Q1204" i="1"/>
  <c r="S1204" i="1"/>
  <c r="P1205" i="1"/>
  <c r="Q1205" i="1"/>
  <c r="S1205" i="1"/>
  <c r="P1206" i="1"/>
  <c r="Q1206" i="1"/>
  <c r="S1206" i="1"/>
  <c r="P1207" i="1"/>
  <c r="Q1207" i="1"/>
  <c r="S1207" i="1"/>
  <c r="P1208" i="1"/>
  <c r="Q1208" i="1"/>
  <c r="S1208" i="1"/>
  <c r="P1209" i="1"/>
  <c r="Q1209" i="1"/>
  <c r="S1209" i="1"/>
  <c r="P1210" i="1"/>
  <c r="Q1210" i="1"/>
  <c r="S1210" i="1"/>
  <c r="P1211" i="1"/>
  <c r="Q1211" i="1"/>
  <c r="S1211" i="1"/>
  <c r="P1212" i="1"/>
  <c r="Q1212" i="1"/>
  <c r="S1212" i="1"/>
  <c r="P1213" i="1"/>
  <c r="Q1213" i="1"/>
  <c r="S1213" i="1"/>
  <c r="P1214" i="1"/>
  <c r="Q1214" i="1"/>
  <c r="S1214" i="1"/>
  <c r="P1215" i="1"/>
  <c r="Q1215" i="1"/>
  <c r="S1215" i="1"/>
  <c r="P1216" i="1"/>
  <c r="Q1216" i="1"/>
  <c r="S1216" i="1"/>
  <c r="P1217" i="1"/>
  <c r="Q1217" i="1"/>
  <c r="S1217" i="1"/>
  <c r="P1218" i="1"/>
  <c r="Q1218" i="1"/>
  <c r="S1218" i="1"/>
  <c r="P1219" i="1"/>
  <c r="Q1219" i="1"/>
  <c r="S1219" i="1"/>
  <c r="P1220" i="1"/>
  <c r="Q1220" i="1"/>
  <c r="S1220" i="1"/>
  <c r="P1221" i="1"/>
  <c r="Q1221" i="1"/>
  <c r="S1221" i="1"/>
  <c r="P1222" i="1"/>
  <c r="Q1222" i="1"/>
  <c r="S1222" i="1"/>
  <c r="P1223" i="1"/>
  <c r="Q1223" i="1"/>
  <c r="S1223" i="1"/>
  <c r="P1224" i="1"/>
  <c r="Q1224" i="1"/>
  <c r="S1224" i="1"/>
  <c r="P1225" i="1"/>
  <c r="Q1225" i="1"/>
  <c r="S1225" i="1"/>
  <c r="P1226" i="1"/>
  <c r="Q1226" i="1"/>
  <c r="S1226" i="1"/>
  <c r="P1227" i="1"/>
  <c r="Q1227" i="1"/>
  <c r="S1227" i="1"/>
  <c r="P1228" i="1"/>
  <c r="Q1228" i="1"/>
  <c r="S1228" i="1"/>
  <c r="P1229" i="1"/>
  <c r="Q1229" i="1"/>
  <c r="S1229" i="1"/>
  <c r="P1230" i="1"/>
  <c r="Q1230" i="1"/>
  <c r="S1230" i="1"/>
  <c r="P1231" i="1"/>
  <c r="Q1231" i="1"/>
  <c r="S1231" i="1"/>
  <c r="P1232" i="1"/>
  <c r="Q1232" i="1"/>
  <c r="S1232" i="1"/>
  <c r="P1233" i="1"/>
  <c r="Q1233" i="1"/>
  <c r="S1233" i="1"/>
  <c r="P1234" i="1"/>
  <c r="Q1234" i="1"/>
  <c r="S1234" i="1"/>
  <c r="P1235" i="1"/>
  <c r="Q1235" i="1"/>
  <c r="S1235" i="1"/>
  <c r="P1236" i="1"/>
  <c r="Q1236" i="1"/>
  <c r="S1236" i="1"/>
  <c r="P1237" i="1"/>
  <c r="Q1237" i="1"/>
  <c r="S1237" i="1"/>
  <c r="P1238" i="1"/>
  <c r="Q1238" i="1"/>
  <c r="S1238" i="1"/>
  <c r="P1239" i="1"/>
  <c r="Q1239" i="1"/>
  <c r="S1239" i="1"/>
  <c r="P1240" i="1"/>
  <c r="Q1240" i="1"/>
  <c r="S1240" i="1"/>
  <c r="P1241" i="1"/>
  <c r="Q1241" i="1"/>
  <c r="S1241" i="1"/>
  <c r="P1242" i="1"/>
  <c r="Q1242" i="1"/>
  <c r="S1242" i="1"/>
  <c r="P1243" i="1"/>
  <c r="Q1243" i="1"/>
  <c r="S1243" i="1"/>
  <c r="P1244" i="1"/>
  <c r="Q1244" i="1"/>
  <c r="S1244" i="1"/>
  <c r="P1245" i="1"/>
  <c r="Q1245" i="1"/>
  <c r="S1245" i="1"/>
  <c r="P1246" i="1"/>
  <c r="Q1246" i="1"/>
  <c r="S1246" i="1"/>
  <c r="P1247" i="1"/>
  <c r="Q1247" i="1"/>
  <c r="S1247" i="1"/>
  <c r="P1248" i="1"/>
  <c r="Q1248" i="1"/>
  <c r="S1248" i="1"/>
  <c r="P1249" i="1"/>
  <c r="Q1249" i="1"/>
  <c r="S1249" i="1"/>
  <c r="P1250" i="1"/>
  <c r="Q1250" i="1"/>
  <c r="S1250" i="1"/>
  <c r="P1251" i="1"/>
  <c r="Q1251" i="1"/>
  <c r="S1251" i="1"/>
  <c r="P1252" i="1"/>
  <c r="Q1252" i="1"/>
  <c r="S1252" i="1"/>
  <c r="P1253" i="1"/>
  <c r="Q1253" i="1"/>
  <c r="S1253" i="1"/>
  <c r="P1254" i="1"/>
  <c r="Q1254" i="1"/>
  <c r="S1254" i="1"/>
  <c r="P1255" i="1"/>
  <c r="Q1255" i="1"/>
  <c r="S1255" i="1"/>
  <c r="P1256" i="1"/>
  <c r="Q1256" i="1"/>
  <c r="S1256" i="1"/>
  <c r="P1257" i="1"/>
  <c r="Q1257" i="1"/>
  <c r="S1257" i="1"/>
  <c r="P1258" i="1"/>
  <c r="Q1258" i="1"/>
  <c r="S1258" i="1"/>
  <c r="P1259" i="1"/>
  <c r="Q1259" i="1"/>
  <c r="S1259" i="1"/>
  <c r="P1260" i="1"/>
  <c r="Q1260" i="1"/>
  <c r="S1260" i="1"/>
  <c r="P1261" i="1"/>
  <c r="Q1261" i="1"/>
  <c r="S1261" i="1"/>
  <c r="P1262" i="1"/>
  <c r="Q1262" i="1"/>
  <c r="S1262" i="1"/>
  <c r="P1263" i="1"/>
  <c r="Q1263" i="1"/>
  <c r="S1263" i="1"/>
  <c r="P1264" i="1"/>
  <c r="Q1264" i="1"/>
  <c r="S1264" i="1"/>
  <c r="P1265" i="1"/>
  <c r="Q1265" i="1"/>
  <c r="S1265" i="1"/>
  <c r="P1266" i="1"/>
  <c r="Q1266" i="1"/>
  <c r="S1266" i="1"/>
  <c r="P1267" i="1"/>
  <c r="Q1267" i="1"/>
  <c r="S1267" i="1"/>
  <c r="P1268" i="1"/>
  <c r="Q1268" i="1"/>
  <c r="S1268" i="1"/>
  <c r="P1269" i="1"/>
  <c r="Q1269" i="1"/>
  <c r="S1269" i="1"/>
  <c r="P1270" i="1"/>
  <c r="Q1270" i="1"/>
  <c r="S1270" i="1"/>
  <c r="P1271" i="1"/>
  <c r="Q1271" i="1"/>
  <c r="S1271" i="1"/>
  <c r="P1272" i="1"/>
  <c r="Q1272" i="1"/>
  <c r="S1272" i="1"/>
  <c r="P1273" i="1"/>
  <c r="Q1273" i="1"/>
  <c r="S1273" i="1"/>
  <c r="P1274" i="1"/>
  <c r="Q1274" i="1"/>
  <c r="S1274" i="1"/>
  <c r="P1275" i="1"/>
  <c r="Q1275" i="1"/>
  <c r="S1275" i="1"/>
  <c r="P1276" i="1"/>
  <c r="Q1276" i="1"/>
  <c r="S1276" i="1"/>
  <c r="P1277" i="1"/>
  <c r="Q1277" i="1"/>
  <c r="S1277" i="1"/>
  <c r="P1278" i="1"/>
  <c r="Q1278" i="1"/>
  <c r="S1278" i="1"/>
  <c r="P1279" i="1"/>
  <c r="Q1279" i="1"/>
  <c r="S1279" i="1"/>
  <c r="P1280" i="1"/>
  <c r="Q1280" i="1"/>
  <c r="S1280" i="1"/>
  <c r="P1281" i="1"/>
  <c r="Q1281" i="1"/>
  <c r="S1281" i="1"/>
  <c r="P1282" i="1"/>
  <c r="Q1282" i="1"/>
  <c r="S1282" i="1"/>
  <c r="P1283" i="1"/>
  <c r="Q1283" i="1"/>
  <c r="S1283" i="1"/>
  <c r="P1284" i="1"/>
  <c r="Q1284" i="1"/>
  <c r="S1284" i="1"/>
  <c r="P1285" i="1"/>
  <c r="Q1285" i="1"/>
  <c r="S1285" i="1"/>
  <c r="P1286" i="1"/>
  <c r="Q1286" i="1"/>
  <c r="S1286" i="1"/>
  <c r="P1287" i="1"/>
  <c r="Q1287" i="1"/>
  <c r="S1287" i="1"/>
  <c r="P1288" i="1"/>
  <c r="Q1288" i="1"/>
  <c r="S1288" i="1"/>
  <c r="P1289" i="1"/>
  <c r="Q1289" i="1"/>
  <c r="S1289" i="1"/>
  <c r="P1290" i="1"/>
  <c r="Q1290" i="1"/>
  <c r="S1290" i="1"/>
  <c r="P1291" i="1"/>
  <c r="Q1291" i="1"/>
  <c r="S1291" i="1"/>
  <c r="P1292" i="1"/>
  <c r="Q1292" i="1"/>
  <c r="S1292" i="1"/>
  <c r="P1293" i="1"/>
  <c r="Q1293" i="1"/>
  <c r="S1293" i="1"/>
  <c r="P1294" i="1"/>
  <c r="Q1294" i="1"/>
  <c r="S1294" i="1"/>
  <c r="P1295" i="1"/>
  <c r="Q1295" i="1"/>
  <c r="S1295" i="1"/>
  <c r="P1296" i="1"/>
  <c r="Q1296" i="1"/>
  <c r="S1296" i="1"/>
  <c r="P1297" i="1"/>
  <c r="Q1297" i="1"/>
  <c r="S1297" i="1"/>
  <c r="P1298" i="1"/>
  <c r="Q1298" i="1"/>
  <c r="S1298" i="1"/>
  <c r="P1299" i="1"/>
  <c r="Q1299" i="1"/>
  <c r="S1299" i="1"/>
  <c r="P1300" i="1"/>
  <c r="Q1300" i="1"/>
  <c r="S1300" i="1"/>
  <c r="Q3" i="1"/>
  <c r="P3" i="1"/>
  <c r="R526" i="1" l="1"/>
  <c r="S526" i="1" s="1"/>
</calcChain>
</file>

<file path=xl/sharedStrings.xml><?xml version="1.0" encoding="utf-8"?>
<sst xmlns="http://schemas.openxmlformats.org/spreadsheetml/2006/main" count="2611" uniqueCount="2397">
  <si>
    <t>Genel Mizan</t>
  </si>
  <si>
    <t>Hesap Kodu</t>
  </si>
  <si>
    <t>Hesap Adı</t>
  </si>
  <si>
    <t>Borç</t>
  </si>
  <si>
    <t>Alacak</t>
  </si>
  <si>
    <t>Bakiye Borç</t>
  </si>
  <si>
    <t>Bakiye Alacak</t>
  </si>
  <si>
    <t>Bakiye</t>
  </si>
  <si>
    <t>Döviz Borç</t>
  </si>
  <si>
    <t>Döviz Alacak</t>
  </si>
  <si>
    <t>Döviz Bakiye</t>
  </si>
  <si>
    <t>Birim</t>
  </si>
  <si>
    <t>Giren</t>
  </si>
  <si>
    <t>Çıkan</t>
  </si>
  <si>
    <t>Kalan</t>
  </si>
  <si>
    <t>100</t>
  </si>
  <si>
    <t>KASA HESABI</t>
  </si>
  <si>
    <t>100.01</t>
  </si>
  <si>
    <t>100.01.001</t>
  </si>
  <si>
    <t>MERKEZ KASA</t>
  </si>
  <si>
    <t>100.01.002</t>
  </si>
  <si>
    <t>İZMİR KASA</t>
  </si>
  <si>
    <t>101</t>
  </si>
  <si>
    <t>ALINAN ÇEKLER</t>
  </si>
  <si>
    <t>101.01</t>
  </si>
  <si>
    <t>101.01.001</t>
  </si>
  <si>
    <t>PORTFÖYDEKİ ÇEKLER</t>
  </si>
  <si>
    <t>101.01.002</t>
  </si>
  <si>
    <t>USD PORTFÖYDEKİ ÇEKLER</t>
  </si>
  <si>
    <t>101.01.003</t>
  </si>
  <si>
    <t>KARŞILIKSIZ ÇEKLER USD PEKMEZLER</t>
  </si>
  <si>
    <t>101.02</t>
  </si>
  <si>
    <t>TAKASA GÖNDERİLEN ÇEKLER</t>
  </si>
  <si>
    <t>101.02.002</t>
  </si>
  <si>
    <t>ZİRAAT BANKASINA TAKASA GÖNDERİLEN ÇEKLER</t>
  </si>
  <si>
    <t>101.02.003</t>
  </si>
  <si>
    <t>ZİRAAT BANKASINA TAKASA USD GÖNDERİLEN ÇEKLER</t>
  </si>
  <si>
    <t>101.02.004</t>
  </si>
  <si>
    <t>ANADOLU BANK  TAKASA TL. GÖNDERİLEN ÇEKLER</t>
  </si>
  <si>
    <t>101.02.005</t>
  </si>
  <si>
    <t>YAPI KREDİ BANKASI TAKASA USD GÖNDERİLEN ÇEKLER</t>
  </si>
  <si>
    <t>102</t>
  </si>
  <si>
    <t>BANKALAR</t>
  </si>
  <si>
    <t>102.01</t>
  </si>
  <si>
    <t>102.01.002</t>
  </si>
  <si>
    <t>ZİRAAT BANKASI</t>
  </si>
  <si>
    <t>102.01.004</t>
  </si>
  <si>
    <t>GARANTİ BANKASI MAAŞ HS</t>
  </si>
  <si>
    <t>102.01.005</t>
  </si>
  <si>
    <t>ANADOLUBANK HESABI</t>
  </si>
  <si>
    <t>102.01.006</t>
  </si>
  <si>
    <t>TÜRKİYE FİNANS KATILIM BANKASI HESABI</t>
  </si>
  <si>
    <t>102.01.008</t>
  </si>
  <si>
    <t>ZİRAAT BANKASI-5177-TL</t>
  </si>
  <si>
    <t>102.01.010</t>
  </si>
  <si>
    <t xml:space="preserve">YAPI KREDİ BANKASI </t>
  </si>
  <si>
    <t>102.02</t>
  </si>
  <si>
    <t>USD HESAPLARI</t>
  </si>
  <si>
    <t>102.02.003</t>
  </si>
  <si>
    <t>ZİRAAT BANKASI DİYARBAKIR USD HESABI</t>
  </si>
  <si>
    <t>102.02.005</t>
  </si>
  <si>
    <t>ANADOLUBANK USD HESABI</t>
  </si>
  <si>
    <t>102.02.006</t>
  </si>
  <si>
    <t>DENİZBANK USD HESABI</t>
  </si>
  <si>
    <t>102.02.007</t>
  </si>
  <si>
    <t>TÜRKİYE FİNANS USD HESABI</t>
  </si>
  <si>
    <t>102.02.008</t>
  </si>
  <si>
    <t>VAKIFBANK USD HESABI</t>
  </si>
  <si>
    <t>102.02.009</t>
  </si>
  <si>
    <t>GARANTİ BANKASI USD HESABI</t>
  </si>
  <si>
    <t>102.03</t>
  </si>
  <si>
    <t>EURO HESAPLAR</t>
  </si>
  <si>
    <t>102.03.01</t>
  </si>
  <si>
    <t>ZİRAAT BANKASI DİYARBAKIR EURO HESABI</t>
  </si>
  <si>
    <t>102.03.03</t>
  </si>
  <si>
    <t>ZİRAAT BANKASI DİYARBAKIR EURO HESABI-5119</t>
  </si>
  <si>
    <t>102.10</t>
  </si>
  <si>
    <t>VADELİ TL HESABI</t>
  </si>
  <si>
    <t>102.10.002</t>
  </si>
  <si>
    <t>ZİRAAT BANKASI VADELİ TL HESABI</t>
  </si>
  <si>
    <t>102.10.004</t>
  </si>
  <si>
    <t>YAPI KREDİ BANKASI  VADELİ TL HESABI</t>
  </si>
  <si>
    <t>102.11</t>
  </si>
  <si>
    <t>VADELİ USD HESABI</t>
  </si>
  <si>
    <t>102.11.001</t>
  </si>
  <si>
    <t>ZİRAAT BANKASI VADELİ USD HESAP</t>
  </si>
  <si>
    <t>102.11.002</t>
  </si>
  <si>
    <t>ZİRAAT BANKASI KASA MEVDUAT HESABI-USD</t>
  </si>
  <si>
    <t>102.11.003</t>
  </si>
  <si>
    <t>DENİZBANK VADELİ USD HESABI</t>
  </si>
  <si>
    <t>102.11.004</t>
  </si>
  <si>
    <t>GARANTİ BANKASI VADELİ USD HESABI</t>
  </si>
  <si>
    <t>102.11.005</t>
  </si>
  <si>
    <t>GARANTİ BANKASI KASA MEVDUATI USD HESABI</t>
  </si>
  <si>
    <t>103</t>
  </si>
  <si>
    <t>VERİLEN ÇEKLER VE ÖDEME EMİRLERİ (-)</t>
  </si>
  <si>
    <t>103.01</t>
  </si>
  <si>
    <t>103.01.002</t>
  </si>
  <si>
    <t>ZİRAAT BANKASI ÇEKLERİ</t>
  </si>
  <si>
    <t>103.01.003</t>
  </si>
  <si>
    <t>ANADOLUBANK ÇEKLERİ</t>
  </si>
  <si>
    <t>103.02</t>
  </si>
  <si>
    <t>VERİLEN USD ÇEKLERİ</t>
  </si>
  <si>
    <t>103.02.001</t>
  </si>
  <si>
    <t>ZİRAAT BANKASI VERİLEN USD ÇEKLERİ</t>
  </si>
  <si>
    <t>120</t>
  </si>
  <si>
    <t>ALICILAR</t>
  </si>
  <si>
    <t>120.01</t>
  </si>
  <si>
    <t>120.01.006</t>
  </si>
  <si>
    <t>NELA GIDA SAN. VE TİC. LTD.ŞTİ.-TL.</t>
  </si>
  <si>
    <t>120.01.009</t>
  </si>
  <si>
    <t>RAMAŞ YEM İTH.İHR.SAN.TİS.A.Ş</t>
  </si>
  <si>
    <t>120.01.011</t>
  </si>
  <si>
    <t>İPEK YEM VE GIDA SAN.TİC.A.Ş -TL.</t>
  </si>
  <si>
    <t>120.01.016</t>
  </si>
  <si>
    <t>DB TARIMSAL ENERJİ SAN.VE TİC.A.Ş</t>
  </si>
  <si>
    <t>120.01.030</t>
  </si>
  <si>
    <t>MES YAĞ VE GIDA SAN VE TİC.A.Ş.-TL.</t>
  </si>
  <si>
    <t>120.01.039</t>
  </si>
  <si>
    <t>PEKMEZLER YAĞ SABUN VE PAMUK SAN.TİC.A.Ş.- TL.</t>
  </si>
  <si>
    <t>120.01.051</t>
  </si>
  <si>
    <t>KAR YEM İNŞ.NAK.GID.HAYV.SAN.VE TİC.LTD.ŞTİ.-TL.</t>
  </si>
  <si>
    <t>120.01.057</t>
  </si>
  <si>
    <t>ARMAN EMEA GIDA TARIM DIŞ TİC.SAN.VE TİC.A.Ş- TL.</t>
  </si>
  <si>
    <t>120.01.062</t>
  </si>
  <si>
    <t>AS YEM TARIM SAN. TİC. LTD.ŞTİ.-TL.</t>
  </si>
  <si>
    <t>120.01.063</t>
  </si>
  <si>
    <t>EKİP YEM VE TARIMSAL FAAL. SAN. TİC.A.Ş.-TL</t>
  </si>
  <si>
    <t>120.01.064</t>
  </si>
  <si>
    <t>İSAŞ GIDA SAN. VE TİC.A.Ş-TL</t>
  </si>
  <si>
    <t>120.01.069</t>
  </si>
  <si>
    <t>HÜSEYİN ERDOĞAN -TL</t>
  </si>
  <si>
    <t>120.01.074</t>
  </si>
  <si>
    <t>RTM TARIM KİMYA SAN. VE TİC.A.Ş.-TL.</t>
  </si>
  <si>
    <t>120.01.076</t>
  </si>
  <si>
    <t>ALTILAR OTOMOTİV VETARIM ÜRÜNLERİ TİC.LTD.ŞTİ.-TL.</t>
  </si>
  <si>
    <t>120.01.077</t>
  </si>
  <si>
    <t>NEJAT KARAGÖZOĞLU-TL.</t>
  </si>
  <si>
    <t>120.01.078</t>
  </si>
  <si>
    <t>OFİS YEM GID.VE MAK.SAN.TİC.A.Ş -TL.</t>
  </si>
  <si>
    <t>120.01.079</t>
  </si>
  <si>
    <t>TİRYAKİ TAHIL VE YEM TİC.A.Ş -TL.</t>
  </si>
  <si>
    <t>120.01.080</t>
  </si>
  <si>
    <t>ABALIOĞLU LEZİTA GID.SAN.A.Ş-TL.</t>
  </si>
  <si>
    <t>120.01.081</t>
  </si>
  <si>
    <t>PAM YAĞ GIDA VE KIMYA SAN. TİC.LTD.ŞTİ.-TL</t>
  </si>
  <si>
    <t>120.01.082</t>
  </si>
  <si>
    <t>HELVACIZADE GIDA İLAÇ KİM. SAN. TİC.A.Ş-TL</t>
  </si>
  <si>
    <t>120.01.083</t>
  </si>
  <si>
    <t>SELÇUKLU UN VE YEM A.Ş -TL.</t>
  </si>
  <si>
    <t>120.01.084</t>
  </si>
  <si>
    <t>HENEGE TARIM VE DEPOCULUK LTD.-TL</t>
  </si>
  <si>
    <t>120.01.085</t>
  </si>
  <si>
    <t>TARFAŞ TAR.FAAL.ÜR.SAN.VE TİC.A.Ş-TL.</t>
  </si>
  <si>
    <t>120.01.086</t>
  </si>
  <si>
    <t>AL KALID TUR.OTO.İTH. İHR.VE TİC. LTD.ŞTİ.-TL.</t>
  </si>
  <si>
    <t>120.01.087</t>
  </si>
  <si>
    <t>ÖZÇAĞ FREEPORT LTD.-TL</t>
  </si>
  <si>
    <t>120.01.088</t>
  </si>
  <si>
    <t>ADM BESİN VE TARIM A.Ş-TL.</t>
  </si>
  <si>
    <t>120.01.089</t>
  </si>
  <si>
    <t>TEKKELİ GIDA SAN.TİC.LTD.ŞTİ.-TL</t>
  </si>
  <si>
    <t>120.01.090</t>
  </si>
  <si>
    <t>TEKNİK FARM ZİRAİ İLAÇLAR TARIM ÜRÜNLERİ SAN.TİC. LTD.ŞTİ.-TL.</t>
  </si>
  <si>
    <t>120.01.091</t>
  </si>
  <si>
    <t>MAT AGRO TAR.ÜRN.GID.SAN.TİC.LTD.ŞTİ.-TL.</t>
  </si>
  <si>
    <t>120.01.092</t>
  </si>
  <si>
    <t>OTÇEKENLER ATIK GERİ DÖN.HURDA METAL İNŞ.GID.VE HAYV.SAN.TİC.LTD.ŞTİ.</t>
  </si>
  <si>
    <t>120.01.093</t>
  </si>
  <si>
    <t>PACİFİC LİNE DENİZCİLİK LOJİSTİK GEMİ İŞLETMECİLİĞİ İTH.İHR.TİC.LTD ŞTİ</t>
  </si>
  <si>
    <t>120.01.094</t>
  </si>
  <si>
    <t>MUTLU YEM GID.TAR.HAYV.OTOM.İNŞ.NAK.TİC.VE SAN.LTD.ŞTİ.-TL</t>
  </si>
  <si>
    <t>120.01.095</t>
  </si>
  <si>
    <t>ÖZKAR YAĞ KİMYA OTOM.SAN.VE TİC.A.Ş-TL.</t>
  </si>
  <si>
    <t>120.01.096</t>
  </si>
  <si>
    <t>ADANA YAĞ SAN.VE DIŞ TİC.A.Ş-TL.</t>
  </si>
  <si>
    <t>120.01.097</t>
  </si>
  <si>
    <t>AYVALIK BİRLEŞİM BİT. HAY. VE ATIK YAĞ. NAK. İTH.İHR.SAN.TİC. LTD.ŞTİ.</t>
  </si>
  <si>
    <t>120.01.098</t>
  </si>
  <si>
    <t>BİLKEN TARIM GIDA SAN.TİC.LTD.ŞTİ.-TL.</t>
  </si>
  <si>
    <t>120.02</t>
  </si>
  <si>
    <t>120.02.001</t>
  </si>
  <si>
    <t>DB TARIMSAL ENERJİ SAN.VE TİC.A.Ş - USD</t>
  </si>
  <si>
    <t>120.02.002</t>
  </si>
  <si>
    <t>BAYZA PET.KUY.NAK.TAR.HAYV.SAN.VE TİC.A.Ş-USD.</t>
  </si>
  <si>
    <t>120.02.003</t>
  </si>
  <si>
    <t>MURAT YEM GID.VE TAR.ÜRÜN.ÜRT. PAZ.SAN.VE TİC.LTD.ŞTİ.-USD</t>
  </si>
  <si>
    <t>120.02.009</t>
  </si>
  <si>
    <t>İSAŞ GIDA SAN.VE TİC.A.Ş - USD</t>
  </si>
  <si>
    <t>120.02.012</t>
  </si>
  <si>
    <t>MES YAĞ VE GIDA SAN VE TİC.A.Ş.  - USD</t>
  </si>
  <si>
    <t>120.02.019</t>
  </si>
  <si>
    <t>ARMAN EMEA GIDA TARIM DIŞ.TİC.SAN.VE TİC.A.Ş-USD</t>
  </si>
  <si>
    <t>120.02.025</t>
  </si>
  <si>
    <t>TİRYAKİ AGRO GIDA SAN.VE TİC.A.Ş-USD</t>
  </si>
  <si>
    <t>120.02.026</t>
  </si>
  <si>
    <t>ASTON YATIRIM VE TİC.A.Ş- USD</t>
  </si>
  <si>
    <t>120.02.029</t>
  </si>
  <si>
    <t>AUTOS AUTOMATİVE TRADİNG CO.LTD.-USD</t>
  </si>
  <si>
    <t>120.02.030</t>
  </si>
  <si>
    <t>NELA GIDA SAN. VE TİC. LTD.ŞTİ.-USD</t>
  </si>
  <si>
    <t>120.02.034</t>
  </si>
  <si>
    <t>AS YEM TARIM SAN. TİC. LTD.ŞTİ.-USD.</t>
  </si>
  <si>
    <t>120.02.035</t>
  </si>
  <si>
    <t>BAHA TARIMSAL FAALİYETLER SAN.TİC.A.Ş-USD</t>
  </si>
  <si>
    <t>120.02.037</t>
  </si>
  <si>
    <t>UTKU ENDÜSTRİYEL ÜRÜNLER İÇ VE DIŞ TİC.LTD.ŞTİ.-USD</t>
  </si>
  <si>
    <t>120.02.038</t>
  </si>
  <si>
    <t xml:space="preserve">TİRYAKİ TAHIL VE YEM TİC.A.Ş -USD </t>
  </si>
  <si>
    <t>120.02.039</t>
  </si>
  <si>
    <t>NEJAT KARAGÖZOĞLU-USD</t>
  </si>
  <si>
    <t>120.02.040</t>
  </si>
  <si>
    <t>OFİS YEM GID.VE MAK.SAN.TİC.A.Ş -USD</t>
  </si>
  <si>
    <t>120.02.041</t>
  </si>
  <si>
    <t>PROMAR GIDA SAN.VE TİC.A.Ş - USD</t>
  </si>
  <si>
    <t>120.02.042</t>
  </si>
  <si>
    <t>AGROZAN TAR.ÜR.GID.ÜR.İTH.İHR.SAN.VE TİC.LTD.ŞTİ.-USD</t>
  </si>
  <si>
    <t>120.02.043</t>
  </si>
  <si>
    <t>EKİP YEM VE TARIMSAL FAAL. SAN. TİC.A.Ş.-USD</t>
  </si>
  <si>
    <t>120.02.044</t>
  </si>
  <si>
    <t>ÖZÇAĞ FREEPORT LTD.-USD</t>
  </si>
  <si>
    <t>120.02.045</t>
  </si>
  <si>
    <t>TEKKELİ GIDA SAN.TİC.LTD.ŞTİ.-USD</t>
  </si>
  <si>
    <t>120.02.046</t>
  </si>
  <si>
    <t>NADİR YAĞ SAN.VE TİC.A.Ş -USD</t>
  </si>
  <si>
    <t>120.02.047</t>
  </si>
  <si>
    <t>ADA AGRO TARIMSAL FAAL. DANIŞ. SAN. TİC. A.Ş.-USD</t>
  </si>
  <si>
    <t>120.02.048</t>
  </si>
  <si>
    <t>HÜSEYİN ERDOĞAN-USD</t>
  </si>
  <si>
    <t>120.02.049</t>
  </si>
  <si>
    <t xml:space="preserve">AYNES GIDA SAN. VE TİC.A.Ş-USD </t>
  </si>
  <si>
    <t>120.02.050</t>
  </si>
  <si>
    <t>MELİKE UNLU GIDA TEKS. VE OR. ÜR. İTH. İHR.TİC. LTD. ŞTİ.-USD</t>
  </si>
  <si>
    <t>120.02.051</t>
  </si>
  <si>
    <t>MAT AGRO TAR.ÜRN.GID.SAN.TİC.LTD.ŞTİ.-USD</t>
  </si>
  <si>
    <t>120.02.052</t>
  </si>
  <si>
    <t>ERKAN AKSU-USD</t>
  </si>
  <si>
    <t>120.02.053</t>
  </si>
  <si>
    <t>VITERRA B.V-USD</t>
  </si>
  <si>
    <t>120.02.054</t>
  </si>
  <si>
    <t xml:space="preserve">SELÇUKLU UN VE YEM A.Ş -USD </t>
  </si>
  <si>
    <t>120.02.055</t>
  </si>
  <si>
    <t>KONYA ŞEKER SAN.VE TİC.A.Ş-USD</t>
  </si>
  <si>
    <t>120.02.056</t>
  </si>
  <si>
    <t>PİLYEM GIDA TARIM SAN.VE TİC.A.Ş-USD</t>
  </si>
  <si>
    <t>120.02.057</t>
  </si>
  <si>
    <t>GÖÇER PLASTİK YEM SANAYİ VE TİCARET LTD.ŞTİ-USD</t>
  </si>
  <si>
    <t>120.02.058</t>
  </si>
  <si>
    <t>KAR YEM İNŞ.NAK.GID.HAYV.SAN.VE TİC.LTD.ŞTİ.-USD</t>
  </si>
  <si>
    <t>120.02.059</t>
  </si>
  <si>
    <t>ADM BESİN VE TARIM A.Ş-USD</t>
  </si>
  <si>
    <t>120.02.060</t>
  </si>
  <si>
    <t>AKSU YEM SAN.LTD.ŞTİ.-USD</t>
  </si>
  <si>
    <t>120.02.061</t>
  </si>
  <si>
    <t>AKYEM ADANA YEM YAĞ BİODİZEL TAR. VE SAN. TİC. A.Ş-USD</t>
  </si>
  <si>
    <t>120.02.062</t>
  </si>
  <si>
    <t>NINEVAH WATER DIRECTORE-USD</t>
  </si>
  <si>
    <t>120.02.063</t>
  </si>
  <si>
    <t>DEUTCHE GESELLSCHAFT FUR INTERNATIONALE ZUSAMMENARBEIT(GIZ)_x000D_
GMBH-USD</t>
  </si>
  <si>
    <t>120.02.064</t>
  </si>
  <si>
    <t>AL KALID TUR.OTO.İTH. İHR.VE TİC. LTD.ŞTİ.-USD</t>
  </si>
  <si>
    <t>120.02.065</t>
  </si>
  <si>
    <t>BİOVENTO PROTEİN ORGANİK TARIM GÜBRE SAN.TİC.LTD.ŞTİ.-USD</t>
  </si>
  <si>
    <t>120.02.066</t>
  </si>
  <si>
    <t>NURTAV YUMURTA TAR.HAYV.GID.İNŞ.SAN.TİC.LTD.ŞTİ.-USD</t>
  </si>
  <si>
    <t>120.02.067</t>
  </si>
  <si>
    <t>KÖYLÜLER AKARYAKIT TAŞ.SAN.TİC.LTD.ŞTİ.-USD</t>
  </si>
  <si>
    <t>120.02.068</t>
  </si>
  <si>
    <t>MUTLU YEM GID.TAR.HAYV.OTOM.İNŞ.NAK.TİC.VE SAN.LTD.ŞTİ.-USD</t>
  </si>
  <si>
    <t>120.02.069</t>
  </si>
  <si>
    <t>ÇAĞLAYANLAR UN SAN. VE TİC. LTD.ŞTİ.-USD</t>
  </si>
  <si>
    <t>120.02.070</t>
  </si>
  <si>
    <t>RAMAŞ YEM İTH.İHR.SAN.TİS.A.Ş-USD</t>
  </si>
  <si>
    <t>120.02.071</t>
  </si>
  <si>
    <t>YUNUS TUTAL-USD</t>
  </si>
  <si>
    <t>120.02.072</t>
  </si>
  <si>
    <t>BİLKEN TARIM GIDA SAN.TİC.LTD.ŞTİ.-USD</t>
  </si>
  <si>
    <t>120.02.073</t>
  </si>
  <si>
    <t>İCONOVA TARIM İTH.İHR.SAN.VE TİC.LTD.ŞTİ.-USD</t>
  </si>
  <si>
    <t>120.02.074</t>
  </si>
  <si>
    <t>TEKKELİOĞLU YUMURTA GIDA SAN.TİC.LTD.ŞTİ.-USD</t>
  </si>
  <si>
    <t>120.02.075</t>
  </si>
  <si>
    <t>ABALIOĞLU YAĞ SANAYİ VE TİC.A.Ş-USD</t>
  </si>
  <si>
    <t>120.03</t>
  </si>
  <si>
    <t>EURO HESAPLARI</t>
  </si>
  <si>
    <t>120.03.002</t>
  </si>
  <si>
    <t>NELA GIDA SAN. VE TİC. LTD.ŞTİ.-EURO</t>
  </si>
  <si>
    <t>121</t>
  </si>
  <si>
    <t>ALACAK SENETLERİ</t>
  </si>
  <si>
    <t>121.01</t>
  </si>
  <si>
    <t>121.01.001</t>
  </si>
  <si>
    <t>PORTFÖYDEKİ SENETLER</t>
  </si>
  <si>
    <t>121.02</t>
  </si>
  <si>
    <t>TAHSİLE GÖNDERİLEN SENETLER</t>
  </si>
  <si>
    <t>121.02.001</t>
  </si>
  <si>
    <t>ZİRAAT BANKASINA GÖNDERİLEN SENETLER</t>
  </si>
  <si>
    <t>126</t>
  </si>
  <si>
    <t>VERİLEN DEPOZİTO VE TEMİNATLAR</t>
  </si>
  <si>
    <t>126.01</t>
  </si>
  <si>
    <t>126.01.003</t>
  </si>
  <si>
    <t>ARAM DEPO ENERJİSA TOROSLAR GÜVENCE BEDELİ</t>
  </si>
  <si>
    <t>126.01.004</t>
  </si>
  <si>
    <t>ARAM DEPO ASKİ GÜVENCE BEDELİ</t>
  </si>
  <si>
    <t>126.01.005</t>
  </si>
  <si>
    <t>ARAM MERKEZ FABRİKA ASKİ GÜVENCE BEDELİ</t>
  </si>
  <si>
    <t>126.01.006</t>
  </si>
  <si>
    <t>UĞUR BİLĞİÇ LOJMAN DEPOZİTOSU</t>
  </si>
  <si>
    <t>126.01.008</t>
  </si>
  <si>
    <t>CEYHAN TİCARET BORSASI TEMİNAT BEDELİ</t>
  </si>
  <si>
    <t>128</t>
  </si>
  <si>
    <t>ŞÜPHELİ TİCARİ ALACAKLAR</t>
  </si>
  <si>
    <t>128.01</t>
  </si>
  <si>
    <t>128.01.001</t>
  </si>
  <si>
    <t>PEKMEZLER YAĞ SABUN VE PAMUK SAN.TİC.A.Ş.</t>
  </si>
  <si>
    <t>129</t>
  </si>
  <si>
    <t>ŞÜPHELİ TİCARİ ALACAKLAR KARŞILIĞI (-)</t>
  </si>
  <si>
    <t>129.01</t>
  </si>
  <si>
    <t>129.01.001</t>
  </si>
  <si>
    <t>135</t>
  </si>
  <si>
    <t>PERSONELDEN ALACAKLAR</t>
  </si>
  <si>
    <t>135.01</t>
  </si>
  <si>
    <t>135.01.001</t>
  </si>
  <si>
    <t>HAYRETİN TURGUT</t>
  </si>
  <si>
    <t>135.01.004</t>
  </si>
  <si>
    <t>Mustafa Baran</t>
  </si>
  <si>
    <t>135.01.005</t>
  </si>
  <si>
    <t>MEHMET SEVER YILDIRIM</t>
  </si>
  <si>
    <t>135.01.011</t>
  </si>
  <si>
    <t>ÇİLEM YILDIRAK</t>
  </si>
  <si>
    <t>135.01.012</t>
  </si>
  <si>
    <t>OSMAN RÜZGAR</t>
  </si>
  <si>
    <t>135.01.013</t>
  </si>
  <si>
    <t>UĞUR ÖZYÜREK</t>
  </si>
  <si>
    <t>135.01.014</t>
  </si>
  <si>
    <t>MEHMET EMİN SARAÇ</t>
  </si>
  <si>
    <t>135.01.016</t>
  </si>
  <si>
    <t>AHMET KALKAN</t>
  </si>
  <si>
    <t>135.01.017</t>
  </si>
  <si>
    <t>ALİ YALÇIN</t>
  </si>
  <si>
    <t>135.01.018</t>
  </si>
  <si>
    <t>MEHMET SELİM YAVUZ</t>
  </si>
  <si>
    <t>135.01.019</t>
  </si>
  <si>
    <t>RAMAZAN ÖZVATAN</t>
  </si>
  <si>
    <t>136</t>
  </si>
  <si>
    <t>DİĞER ÇEŞİTLİ ALACAKLAR</t>
  </si>
  <si>
    <t>136.01</t>
  </si>
  <si>
    <t>136.01.001</t>
  </si>
  <si>
    <t>FAZİ GELİR KESİNTİSİ</t>
  </si>
  <si>
    <t>136.01.003</t>
  </si>
  <si>
    <t>ÖTV İADESİ</t>
  </si>
  <si>
    <t>136.01.006</t>
  </si>
  <si>
    <t>VİTRAY GID.SAN.TİC.LTD.ŞTİ.</t>
  </si>
  <si>
    <t>136.01.007</t>
  </si>
  <si>
    <t>VALS PETROL TAŞ.GIDA TEKS.TURZ.SAN.VE TİC.LTD.ŞTİ.</t>
  </si>
  <si>
    <t>136.01.008</t>
  </si>
  <si>
    <t>YÜREĞİR VERGİ DAİRESİ KURUMLAR VEREGİ DAİRESİ ALACAĞI</t>
  </si>
  <si>
    <t>136.01.011</t>
  </si>
  <si>
    <t>VİMSA OTOMOTİV SAN.VE TİC.A.Ş-USD.</t>
  </si>
  <si>
    <t>136.01.012</t>
  </si>
  <si>
    <t>35 AER 249</t>
  </si>
  <si>
    <t>136.01.013</t>
  </si>
  <si>
    <t>KURUMLAR VERGİSİ İNDİRİMİ</t>
  </si>
  <si>
    <t>136.01.014</t>
  </si>
  <si>
    <t>DİYARBAKIR TRUCKS OTOM.SAN.VE TİC.A.Ş-TL.</t>
  </si>
  <si>
    <t>136.01.015</t>
  </si>
  <si>
    <t>DİYARBAKIR TRUCKS OTOM.SAN.VE TİC.A.Ş-USD</t>
  </si>
  <si>
    <t>136.01.018</t>
  </si>
  <si>
    <t>ODABAŞI MAKİNE OTOMOTİV A.Ş.USD</t>
  </si>
  <si>
    <t>136.01.019</t>
  </si>
  <si>
    <t>VİMSA OTOMOTİV SAN.VE TİC.A.Ş-TL</t>
  </si>
  <si>
    <t>150</t>
  </si>
  <si>
    <t>İLK MADDE VE MALZEME</t>
  </si>
  <si>
    <t>150.01</t>
  </si>
  <si>
    <t>150.01.001</t>
  </si>
  <si>
    <t>KÖMÜR</t>
  </si>
  <si>
    <t>150.01.002</t>
  </si>
  <si>
    <t>TUZ</t>
  </si>
  <si>
    <t>150.01.004</t>
  </si>
  <si>
    <t>MOTORİN</t>
  </si>
  <si>
    <t>150.01.005</t>
  </si>
  <si>
    <t>HEKZAN</t>
  </si>
  <si>
    <t>150.01.007</t>
  </si>
  <si>
    <t>SOYA FASULYESİ (İTHAL -GDO LU)</t>
  </si>
  <si>
    <t>150.01.009</t>
  </si>
  <si>
    <t>AY ÇEKİRDEĞİ</t>
  </si>
  <si>
    <t>150.01.010</t>
  </si>
  <si>
    <t xml:space="preserve">KANOLA TOHUMU </t>
  </si>
  <si>
    <t>150.01.011</t>
  </si>
  <si>
    <t>TOZ PİRİNA(ZEYTİN KÜSPESİ)</t>
  </si>
  <si>
    <t>150.01.012</t>
  </si>
  <si>
    <t>SOYA FASULYESİ (YERLİ)</t>
  </si>
  <si>
    <t>151</t>
  </si>
  <si>
    <t>YARI MAMÜLLER - ÜRETİM</t>
  </si>
  <si>
    <t>151.01</t>
  </si>
  <si>
    <t>"YARI MAMÜLLER - ÜRETİM</t>
  </si>
  <si>
    <t>151.01.005</t>
  </si>
  <si>
    <t>Ayçekirdeği Üretimi</t>
  </si>
  <si>
    <t>151.01.007</t>
  </si>
  <si>
    <t>SOYA FASULYESİ-GDO ÜRETİMİ</t>
  </si>
  <si>
    <t>152</t>
  </si>
  <si>
    <t>MAMÜLLER</t>
  </si>
  <si>
    <t>152.01</t>
  </si>
  <si>
    <t>152.01.001</t>
  </si>
  <si>
    <t>SOYA KÜSPESİ GDO</t>
  </si>
  <si>
    <t>152.01.002</t>
  </si>
  <si>
    <t>HAM SOYA YAĞI GDO</t>
  </si>
  <si>
    <t>152.01.006</t>
  </si>
  <si>
    <t>AYÇİÇEK YAĞI</t>
  </si>
  <si>
    <t>152.01.007</t>
  </si>
  <si>
    <t>AYÇİÇEK KÜSPESİ</t>
  </si>
  <si>
    <t>152.01.010</t>
  </si>
  <si>
    <t xml:space="preserve">SOYA KABUĞU </t>
  </si>
  <si>
    <t>153</t>
  </si>
  <si>
    <t>TİCARİ MALLAR</t>
  </si>
  <si>
    <t>153.01</t>
  </si>
  <si>
    <t>153.01.001</t>
  </si>
  <si>
    <t>HAM AYÇİÇEK YAĞI</t>
  </si>
  <si>
    <t>153.01.004</t>
  </si>
  <si>
    <t>KANOLA KÜSPESİ</t>
  </si>
  <si>
    <t>153.01.005</t>
  </si>
  <si>
    <t>NÖTR PAMUK YAĞI</t>
  </si>
  <si>
    <t>153.01.007</t>
  </si>
  <si>
    <t>153.01.011</t>
  </si>
  <si>
    <t>153.01.014</t>
  </si>
  <si>
    <t>YERLİ HAM SOYA YAĞI</t>
  </si>
  <si>
    <t>153.01.015</t>
  </si>
  <si>
    <t>153.01.018</t>
  </si>
  <si>
    <t>AGARTILMIŞ NÖTR PAMUK YAĞI</t>
  </si>
  <si>
    <t>153.01.019</t>
  </si>
  <si>
    <t>153.01.020</t>
  </si>
  <si>
    <t>TOZ FİLİTRESİ VE EKİPMANLARI</t>
  </si>
  <si>
    <t>153.01.021</t>
  </si>
  <si>
    <t>DDGS MISIR-GDO</t>
  </si>
  <si>
    <t>153.01.039</t>
  </si>
  <si>
    <t>NM0FLNGR5LPM90351 ŞASİ-3543 KAMYON</t>
  </si>
  <si>
    <t>153.01.045</t>
  </si>
  <si>
    <t>153.01.048</t>
  </si>
  <si>
    <t>MERCİMEK YEMİ</t>
  </si>
  <si>
    <t>153.01.049</t>
  </si>
  <si>
    <t>PİRİNÇ KEPEĞİ</t>
  </si>
  <si>
    <t>153.01.050</t>
  </si>
  <si>
    <t>YEMLİK KANOLA</t>
  </si>
  <si>
    <t>153.01.051</t>
  </si>
  <si>
    <t>SOYA YAĞI TANK DİBİ</t>
  </si>
  <si>
    <t>153.01.052</t>
  </si>
  <si>
    <t>NM0FLNGR1LPP90484 ŞASİ-3543 KAMYON</t>
  </si>
  <si>
    <t>153.01.053</t>
  </si>
  <si>
    <t>NM0FLNGR4LPP90480 ŞASİ-3543 KAMYON</t>
  </si>
  <si>
    <t>153.01.054</t>
  </si>
  <si>
    <t>NM0FLNGR9LPP90636 ŞASİ-3543 KAMYON</t>
  </si>
  <si>
    <t>153.01.059</t>
  </si>
  <si>
    <t>NM0FLNGR7LPU99679 ŞASİ-3543 DAMPER KAMYON</t>
  </si>
  <si>
    <t>153.01.060</t>
  </si>
  <si>
    <t>NM0FLNGR2LPM90324 ŞASİ-3543 YOL KAMYON</t>
  </si>
  <si>
    <t>153.01.061</t>
  </si>
  <si>
    <t>NM0FLNGR0LPM90144 ŞASİ-3543 DAMPER KAMYON</t>
  </si>
  <si>
    <t>153.01.062</t>
  </si>
  <si>
    <t>NM0FLNGR3LPM90350 ŞASİ-3543 DAMPER KAMYON</t>
  </si>
  <si>
    <t>153.01.063</t>
  </si>
  <si>
    <t>NM0FLNGR1LPP90551 ŞASİ-3543 DAMPER KAMYON</t>
  </si>
  <si>
    <t>153.01.064</t>
  </si>
  <si>
    <t>NM0FLNGR3MPB96645 ŞASİ-3543 DAMPER KAMYON</t>
  </si>
  <si>
    <t>153.01.065</t>
  </si>
  <si>
    <t>NM0FLNGR5MPB96646 ŞASİ-3543 DAMPER KAMYON</t>
  </si>
  <si>
    <t>153.01.066</t>
  </si>
  <si>
    <t>NM0FLNGR9MPB96648 ŞASİ-3543 DAMPER KAMYON</t>
  </si>
  <si>
    <t>153.01.067</t>
  </si>
  <si>
    <t>NM0FLNGR7MPB96647 ŞASİ-3543 DAMPER KAMYON</t>
  </si>
  <si>
    <t>153.01.068</t>
  </si>
  <si>
    <t>NM0FLNGR1MPB96644 ŞASİ-3543 DAMPER KAMYON</t>
  </si>
  <si>
    <t>153.01.069</t>
  </si>
  <si>
    <t>NM0FLNGR1NPD92584 ŞASİ-3543 YOL KAMYON</t>
  </si>
  <si>
    <t>153.01.070</t>
  </si>
  <si>
    <t>NM0FLNGRXNPD92583 ŞASİ-3543 YOL KAMYON</t>
  </si>
  <si>
    <t>153.01.071</t>
  </si>
  <si>
    <t>BUĞDAY-İTHAL</t>
  </si>
  <si>
    <t>159</t>
  </si>
  <si>
    <t>VERİLEN SİPARİŞ AVANSLARI</t>
  </si>
  <si>
    <t>159.01</t>
  </si>
  <si>
    <t>159.01.000</t>
  </si>
  <si>
    <t>Muhtelif Sipariş Avansları</t>
  </si>
  <si>
    <t>180</t>
  </si>
  <si>
    <t>GELECEK AYLARA AİT GİDERLER</t>
  </si>
  <si>
    <t>180.01</t>
  </si>
  <si>
    <t>SİGORTA GİDERİ</t>
  </si>
  <si>
    <t>180.01.001</t>
  </si>
  <si>
    <t>1. DÖNEM GEÇİCİ SİGORTA GİDERİ</t>
  </si>
  <si>
    <t>180.01.002</t>
  </si>
  <si>
    <t>2. DÖNEM GEÇİCİ SİGORTA GİDERİ</t>
  </si>
  <si>
    <t>180.01.003</t>
  </si>
  <si>
    <t>3. DÖNEM GEÇİCİ SİGORTA GİDERİ</t>
  </si>
  <si>
    <t>180.01.004</t>
  </si>
  <si>
    <t>4. DÖNEM GEÇİCİ SİGORTA GİDERİ</t>
  </si>
  <si>
    <t>190</t>
  </si>
  <si>
    <t>DEVREDEN KATMA DEĞER VERGİSİ</t>
  </si>
  <si>
    <t>190.01</t>
  </si>
  <si>
    <t>190.01.001</t>
  </si>
  <si>
    <t>SONRAKİ DÖNEME DEVREDEN KDV</t>
  </si>
  <si>
    <t>191</t>
  </si>
  <si>
    <t>İNDİRİLECEK KATMA DEĞER VERGİSİ</t>
  </si>
  <si>
    <t>191.01</t>
  </si>
  <si>
    <t>191.01.001</t>
  </si>
  <si>
    <t>% 1 İNDİRİLECEK KDV</t>
  </si>
  <si>
    <t>191.01.008</t>
  </si>
  <si>
    <t>% 8 İNDİRİLECEK KDV</t>
  </si>
  <si>
    <t>191.01.018</t>
  </si>
  <si>
    <t>% 18 İNDİRİLECEK KDV</t>
  </si>
  <si>
    <t>191.02</t>
  </si>
  <si>
    <t>SATIŞ İADE İNDİRİLECEK KATMA DEĞER VERGİSİ</t>
  </si>
  <si>
    <t>191.02.001</t>
  </si>
  <si>
    <t>%1 SATIŞ İADE İNDİRİLECEK KATMA DEĞER VERGİSİ</t>
  </si>
  <si>
    <t>191.02.018</t>
  </si>
  <si>
    <t>%18 SATIŞ İADE İNDİRİLECEK KATMA DEĞER VERGİSİ</t>
  </si>
  <si>
    <t>191.03</t>
  </si>
  <si>
    <t>SORUMLU SIFATIYLA ALIMLAR İÇİN ÖDENEN KDV</t>
  </si>
  <si>
    <t>191.03.08</t>
  </si>
  <si>
    <t>%8 İNDİRİLECEK KDV SORUMLU SIFATI İLE</t>
  </si>
  <si>
    <t>191.03.18</t>
  </si>
  <si>
    <t>%18 İNDİRİLECEK KDV SORUMLU SIFATI İLE</t>
  </si>
  <si>
    <t>193</t>
  </si>
  <si>
    <t>PEŞİN ÖDENEN VERGİLER VE FONLAR</t>
  </si>
  <si>
    <t>193.01</t>
  </si>
  <si>
    <t>193.01.001</t>
  </si>
  <si>
    <t>ÖDENEN GEÇİCİ VERGİ</t>
  </si>
  <si>
    <t>193.01.002</t>
  </si>
  <si>
    <t>BANKA STOPAJ KESİNTİLERİ</t>
  </si>
  <si>
    <t>193.02</t>
  </si>
  <si>
    <t>ÖDENEN ÖTV</t>
  </si>
  <si>
    <t>193.02.001</t>
  </si>
  <si>
    <t>HEKZAN ÖDENEN ÖTV</t>
  </si>
  <si>
    <t>195</t>
  </si>
  <si>
    <t>İŞ AVANSLARI</t>
  </si>
  <si>
    <t>195.01</t>
  </si>
  <si>
    <t>195.01.003</t>
  </si>
  <si>
    <t>TÜRK STANDARTLARI ENSTİTÜSÜ</t>
  </si>
  <si>
    <t>195.01.004</t>
  </si>
  <si>
    <t>FEHİM PEKER</t>
  </si>
  <si>
    <t>195.01.005</t>
  </si>
  <si>
    <t>CEYHAN SANAYİ İŞLETMELERİ</t>
  </si>
  <si>
    <t>195.01.006</t>
  </si>
  <si>
    <t>ERSİN ALMAZ MİMARLIK VE İNŞAAT LTD.ŞTİ.</t>
  </si>
  <si>
    <t>195.01.007</t>
  </si>
  <si>
    <t>TÜRKİYE KÖMÜR İŞLETMELERİ KURUMU GENEL MÜDÜRLÜĞÜ</t>
  </si>
  <si>
    <t>195.02</t>
  </si>
  <si>
    <t>İŞ AVANSLARI-USD</t>
  </si>
  <si>
    <t>195.02.001</t>
  </si>
  <si>
    <t>ERSİN ALMAZ MİMARLIK VE İNŞAAT LTD.ŞTİ.-USD</t>
  </si>
  <si>
    <t>245</t>
  </si>
  <si>
    <t>BAĞLI ORTAKLIKLAR</t>
  </si>
  <si>
    <t>245.01</t>
  </si>
  <si>
    <t>245.01.001</t>
  </si>
  <si>
    <t>KADİM SUR PETROL SANAYİ VE TİC. A.Ş.</t>
  </si>
  <si>
    <t>250</t>
  </si>
  <si>
    <t>ARAZİ VE ARSALAR</t>
  </si>
  <si>
    <t>250.01</t>
  </si>
  <si>
    <t>1095 ADA 32 PARSEL</t>
  </si>
  <si>
    <t>250.02</t>
  </si>
  <si>
    <t>ADANA CEYHAN TÜRLÜBAŞ MAHALLESİ 534 ADA 1 PARSEL NL.TAŞINMAZ</t>
  </si>
  <si>
    <t>250.03</t>
  </si>
  <si>
    <t>BANDIRMA DÜZPINARLIK 424 ADA 60 PARSEL 133.582,63 M</t>
  </si>
  <si>
    <t>252</t>
  </si>
  <si>
    <t>BİNALAR</t>
  </si>
  <si>
    <t>252.01</t>
  </si>
  <si>
    <t>PETROL İSTASYONU</t>
  </si>
  <si>
    <t>252.01.001</t>
  </si>
  <si>
    <t>AKARYAKIT İSTASYON VE ARSASI(1059 ADA 4 PARSEL)1/2</t>
  </si>
  <si>
    <t>252.01.002</t>
  </si>
  <si>
    <t>İSTASYON YENİLEME MALİYETİ</t>
  </si>
  <si>
    <t>252.02</t>
  </si>
  <si>
    <t>1095 ADA 32 PARSEL DEPO</t>
  </si>
  <si>
    <t>252.2021</t>
  </si>
  <si>
    <t>2021 GAYRİ MENKULLERİ</t>
  </si>
  <si>
    <t>252.2021.01</t>
  </si>
  <si>
    <t>İST/BEŞİKTAŞ/NİSPETİYE-1468 ADA 52 PARSEL KARGİR BİNA</t>
  </si>
  <si>
    <t>252.2021.02</t>
  </si>
  <si>
    <t>BALIKESİR/BANDIRMA EDİNCİK -424 ADA 60PARSEL İDARİ BİNALAR</t>
  </si>
  <si>
    <t>252.2021.03</t>
  </si>
  <si>
    <t>BALIKESİR/BANDIRMA BETONARME SU DEPOSU</t>
  </si>
  <si>
    <t>253</t>
  </si>
  <si>
    <t>TESİS, MAKİNE VE CİHAZLAR</t>
  </si>
  <si>
    <t>253.01</t>
  </si>
  <si>
    <t>253.01.001</t>
  </si>
  <si>
    <t>STOK TANKI-AKGÖR 4 ADET</t>
  </si>
  <si>
    <t>253.01.002</t>
  </si>
  <si>
    <t>PROTEİN TAYİN CİHAZI</t>
  </si>
  <si>
    <t>253.01.003</t>
  </si>
  <si>
    <t>YAĞ TAYİN CİHAZI</t>
  </si>
  <si>
    <t>253.01.004</t>
  </si>
  <si>
    <t>LİFT ASANSÖR</t>
  </si>
  <si>
    <t>253.01.005</t>
  </si>
  <si>
    <t>BOM(KEPÇE)</t>
  </si>
  <si>
    <t>253.01.006</t>
  </si>
  <si>
    <t>SOĞUTMA GRUBU MAKİNASI-İŞLER</t>
  </si>
  <si>
    <t>253.01.008</t>
  </si>
  <si>
    <t>HYUNDAİ HL757-9 MODERL LAT. TEKERLEKLİ YÜK.</t>
  </si>
  <si>
    <t>253.01.010</t>
  </si>
  <si>
    <t>ÇELİK DÖKÜM</t>
  </si>
  <si>
    <t>253.01.011</t>
  </si>
  <si>
    <t>BASINÇ DÜŞÜRÜCÜ</t>
  </si>
  <si>
    <t>253.01.012</t>
  </si>
  <si>
    <t>EKONOMİZER TESİS MAKİNE CİHAZ</t>
  </si>
  <si>
    <t>253.02</t>
  </si>
  <si>
    <t>İZMİR TORBALI TESİS, MAKİNE VE CİHAZLAR</t>
  </si>
  <si>
    <t>253.02.001</t>
  </si>
  <si>
    <t>TELESKOPİK FORKLİFT</t>
  </si>
  <si>
    <t>253.02.002</t>
  </si>
  <si>
    <t>BUHAR KAZANI VE EKİPMANLARI</t>
  </si>
  <si>
    <t>253.02.003</t>
  </si>
  <si>
    <t>BİTKİSEL YAĞLI TOHUM EKSTRAKSİYON ÜNİTESİ</t>
  </si>
  <si>
    <t>253.02.004</t>
  </si>
  <si>
    <t>BORULAMA SİSTEMLERİ VE EKİPMANLARI</t>
  </si>
  <si>
    <t>253.02.005</t>
  </si>
  <si>
    <t>ÜRETİM OTOMASYON VE EKİPMANLARI</t>
  </si>
  <si>
    <t>253.02.006</t>
  </si>
  <si>
    <t>TRAFO VE KOMPLE EKİPMANLARI</t>
  </si>
  <si>
    <t>253.02.007</t>
  </si>
  <si>
    <t>TANKLAR KOPMLE HAT VE EKİPMANLARI</t>
  </si>
  <si>
    <t>253.02.008</t>
  </si>
  <si>
    <t>YANGIN ÖNLEME VE SÖNDÜRME SİSTEMİ</t>
  </si>
  <si>
    <t>253.02.009</t>
  </si>
  <si>
    <t>KONVEYÖR ZİNCİRLİ</t>
  </si>
  <si>
    <t>253.02.015</t>
  </si>
  <si>
    <t>YATAY NİAGARA FİLTRE</t>
  </si>
  <si>
    <t>253.02.016</t>
  </si>
  <si>
    <t>30 LUK ASPİRATÖR MOTORSUZ</t>
  </si>
  <si>
    <t>253.02.017</t>
  </si>
  <si>
    <t>TOPLU TESİS MAKİNA CİHAZ HS</t>
  </si>
  <si>
    <t>253.02.018</t>
  </si>
  <si>
    <t>PANO İMALATI</t>
  </si>
  <si>
    <t>253.02.019</t>
  </si>
  <si>
    <t>EKONOMİZER TESİSİ-ÇİFTEL KAZAN</t>
  </si>
  <si>
    <t>253.02.020</t>
  </si>
  <si>
    <t>HYUNDAİ MARKA HL760-9 TEKERLEKLİ YÜKLEYİCİ</t>
  </si>
  <si>
    <t>253.02.023</t>
  </si>
  <si>
    <t>MOTOR 7.5 KW-4AD</t>
  </si>
  <si>
    <t>253.02.025</t>
  </si>
  <si>
    <t>ELEKTRİK MOTORU</t>
  </si>
  <si>
    <t>253.02.026</t>
  </si>
  <si>
    <t>253.02.027</t>
  </si>
  <si>
    <t>ÇELİK HELEZON</t>
  </si>
  <si>
    <t>253.02.028</t>
  </si>
  <si>
    <t>ÇALIŞMA TEZGAHI</t>
  </si>
  <si>
    <t>253.2019</t>
  </si>
  <si>
    <t>2019 Yılı Makine Tesis  ve Cihazlar</t>
  </si>
  <si>
    <t>253.2019.01</t>
  </si>
  <si>
    <t>3 Adet Santrafüj Pompa</t>
  </si>
  <si>
    <t>253.2019.02</t>
  </si>
  <si>
    <t>Proses Otomasyon Sistemi</t>
  </si>
  <si>
    <t>253.2019.03</t>
  </si>
  <si>
    <t>Pano Otomasyon Sistemi</t>
  </si>
  <si>
    <t>253.2019.04</t>
  </si>
  <si>
    <t>Kabuk Çalkarı</t>
  </si>
  <si>
    <t>253.2019.05</t>
  </si>
  <si>
    <t>Kovalı Elevatör</t>
  </si>
  <si>
    <t>253.2019.06</t>
  </si>
  <si>
    <t>Hava Eleği</t>
  </si>
  <si>
    <t>253.2019.07</t>
  </si>
  <si>
    <t>Yatay Kek Soğutucu</t>
  </si>
  <si>
    <t>253.2019.08</t>
  </si>
  <si>
    <t>Enerji Temin ve Trafo Merkezi 12,50 KVA</t>
  </si>
  <si>
    <t>253.2019.09</t>
  </si>
  <si>
    <t>60 Tonluk Medeni Baskül</t>
  </si>
  <si>
    <t>253.2019.10</t>
  </si>
  <si>
    <t>Kırma Makinesi Ekmekçi 2 Adet</t>
  </si>
  <si>
    <t>253.2019.11</t>
  </si>
  <si>
    <t>VALS Makinesi  Ekmekçi 2 Adet</t>
  </si>
  <si>
    <t>253.2019.12</t>
  </si>
  <si>
    <t>Yağ Presi  Ekmekçi 3 Adet</t>
  </si>
  <si>
    <t>253.2019.13</t>
  </si>
  <si>
    <t xml:space="preserve">Yağ Eleği  Ekmekçi </t>
  </si>
  <si>
    <t>253.2019.14</t>
  </si>
  <si>
    <t>Dik Helezon  Ekmekçi 6 Adet</t>
  </si>
  <si>
    <t>253.2019.15</t>
  </si>
  <si>
    <t>5,5 HP 380V DOMAK DİK POMPA 1 ADET</t>
  </si>
  <si>
    <t>253.2019.16</t>
  </si>
  <si>
    <t>4 KW-79 D/D MR372-112M4 TİP REDÜKTÖRLÜ MOTOR 7 ADET</t>
  </si>
  <si>
    <t>253.2019.17</t>
  </si>
  <si>
    <t>5,5  KW-66 D/D MR472-132S4 TİP REDÜKTÖRLÜ MOTOR 5 ADET</t>
  </si>
  <si>
    <t>253.2019.18</t>
  </si>
  <si>
    <t>5,5  KW-78 D/D MR472-132S4 TİP REDÜKTÖRLÜ MOTOR 8 ADET</t>
  </si>
  <si>
    <t>253.2019.19</t>
  </si>
  <si>
    <t>7,5  KW-78 D/D MR472-132M4 TİP REDÜKTÖRLÜ MOTOR 12 ADET</t>
  </si>
  <si>
    <t>253.2019.20</t>
  </si>
  <si>
    <t>GERHARDT SOX 416 OTOMATİK YAĞ TAYİN CİHAZI</t>
  </si>
  <si>
    <t>253.2019.21</t>
  </si>
  <si>
    <t>GERHARDT- AZOT PROTEİN TAYİN CİHAZI</t>
  </si>
  <si>
    <t>253.2019.22</t>
  </si>
  <si>
    <t>İKA - RH BASİC-2 ISITICILI MANYETİK KARIŞTIRICI</t>
  </si>
  <si>
    <t>253.2019.23</t>
  </si>
  <si>
    <t>MİLWAUKEE MI 150 MASA ÜSTÜ PH METRE</t>
  </si>
  <si>
    <t>253.2019.24</t>
  </si>
  <si>
    <t>GFL - 2001-4 MODEL SAF SU DİSTİLE CİHAZI</t>
  </si>
  <si>
    <t>253.2019.25</t>
  </si>
  <si>
    <t>MEMMERT - WNB 14 SU BANYOSU</t>
  </si>
  <si>
    <t>253.2019.26</t>
  </si>
  <si>
    <t>POLYSCİENCE-DERECE AYARLI SOG.SU BANYOSU</t>
  </si>
  <si>
    <t>253.2019.27</t>
  </si>
  <si>
    <t>MEMMERT - UN 55 ETÜV</t>
  </si>
  <si>
    <t>253.2019.28</t>
  </si>
  <si>
    <t>ADAM EQUIP - PMB 53 NEM TERAZİSİ</t>
  </si>
  <si>
    <t>253.2019.29</t>
  </si>
  <si>
    <t>ADAM EQUIP - NBL 214E HASSAS TERAZİ</t>
  </si>
  <si>
    <t>253.2019.30</t>
  </si>
  <si>
    <t>LOVİBOND- OTOMATİK RENK TAYİN CİHAZI</t>
  </si>
  <si>
    <t>253.2019.31</t>
  </si>
  <si>
    <t>HETTİCH-1800 EBA 200 SANTRIFUJ</t>
  </si>
  <si>
    <t>253.2019.32</t>
  </si>
  <si>
    <t>NUMUNE ALMA SONDASI 10200</t>
  </si>
  <si>
    <t>253.2019.33</t>
  </si>
  <si>
    <t>DICKEY-JOHN GAC 2500INTL A CLASS THERMAL PRINTER</t>
  </si>
  <si>
    <t>253.2019.34</t>
  </si>
  <si>
    <t>NİAGARA TİPİ FİLİTRE</t>
  </si>
  <si>
    <t>253.2019.35</t>
  </si>
  <si>
    <t>BANTLI KOVALI ELEVATÖR</t>
  </si>
  <si>
    <t>253.2019.36</t>
  </si>
  <si>
    <t>ZİNCİRLİ PALETLİ TAŞIYICI</t>
  </si>
  <si>
    <t>253.2019.37</t>
  </si>
  <si>
    <t>TYP 40-1602 H KIRMA KOMPLE</t>
  </si>
  <si>
    <t>253.2019.38</t>
  </si>
  <si>
    <t>İKİ KATLI EMNİYET ELEĞİ MAKİNESİ</t>
  </si>
  <si>
    <t>253.2019.39</t>
  </si>
  <si>
    <t>400 LÜK DİK HELEZON</t>
  </si>
  <si>
    <t>253.2019.40</t>
  </si>
  <si>
    <t>1095 ADA 32 PARSEL DEPO MAKİNE VE TESİSATLARI</t>
  </si>
  <si>
    <t>253.2019.41</t>
  </si>
  <si>
    <t>KAYNAK MAKİNESİ 255 AMPER</t>
  </si>
  <si>
    <t>253.2019.42</t>
  </si>
  <si>
    <t>KONVAYÖR BANT</t>
  </si>
  <si>
    <t>253.2019.43</t>
  </si>
  <si>
    <t>AKÜMÜLASYON TANKI</t>
  </si>
  <si>
    <t>253.2019.44</t>
  </si>
  <si>
    <t>PGD-6613 TAHIL KURUTMA MAKİNESİ</t>
  </si>
  <si>
    <t>253.2019.45</t>
  </si>
  <si>
    <t>PAKETLEME ÜNİTESİ</t>
  </si>
  <si>
    <t>253.2019.46</t>
  </si>
  <si>
    <t>SIEMENS LMV5XX CONTROL BOX</t>
  </si>
  <si>
    <t>253.2019.47</t>
  </si>
  <si>
    <t>1 NOLU DEPOLAMA TANKI</t>
  </si>
  <si>
    <t>253.2019.48</t>
  </si>
  <si>
    <t>2  NOLU DEPOLAMA TANKI</t>
  </si>
  <si>
    <t>253.2020</t>
  </si>
  <si>
    <t>MAKİNE TESİS VE CİHAZLAR</t>
  </si>
  <si>
    <t>253.2020.02</t>
  </si>
  <si>
    <t>TORBALI MAKİNE TESİS VE CİHAZLAR</t>
  </si>
  <si>
    <t>253.2020.02.01</t>
  </si>
  <si>
    <t>KEK KIRICI - 300 TON/24</t>
  </si>
  <si>
    <t>253.2020.02.02</t>
  </si>
  <si>
    <t>SEED ANALİZ CİHAZI  HIZLI YAĞ VE PROTEİN TAYİN SİSTEMİ 2020</t>
  </si>
  <si>
    <t>253.2020.02.03</t>
  </si>
  <si>
    <t>20 TON 12 BAR DÖNER IZGARALI BUHAR KAZANI VE EKİPMANLARI</t>
  </si>
  <si>
    <t>253.2021</t>
  </si>
  <si>
    <t>253.2021.02</t>
  </si>
  <si>
    <t>253.2021.02.01</t>
  </si>
  <si>
    <t>300 KW DİZEL KABİNLİ OTOMATİK TRANSFER PANOLU JENARATÖR</t>
  </si>
  <si>
    <t>253.2021.02.02</t>
  </si>
  <si>
    <t>DİKEY TP BORULU,VİDALI TAŞIYICI H:8 M 2021</t>
  </si>
  <si>
    <t>253.2021.02.03</t>
  </si>
  <si>
    <t>KÜSPE KIRMA MAKİNESİ(BÜYÜK TİP)(ŞASELİ),YAĞ PRESİ HELEZON SETİ</t>
  </si>
  <si>
    <t>253.2021.02.04</t>
  </si>
  <si>
    <t>12 KG 50:1 HAVALI GRES POMPASI</t>
  </si>
  <si>
    <t>253.2021.02.05</t>
  </si>
  <si>
    <t>ROOTS TİPİ BLOWER</t>
  </si>
  <si>
    <t>253.2021.03</t>
  </si>
  <si>
    <t>BANDIRMA MAKİNE TESİS VE CİHAZLAR</t>
  </si>
  <si>
    <t>253.2021.03.01</t>
  </si>
  <si>
    <t>BANDIRMA 4 ADET YATAY  DEPO</t>
  </si>
  <si>
    <t>253.2021.03.02</t>
  </si>
  <si>
    <t>BANDIRMA 6 ADET ÇELİK SİLO</t>
  </si>
  <si>
    <t>253.2021.03.03</t>
  </si>
  <si>
    <t>BANDIRMA DEPOLAMA TESİSLERİ MUHTEVİYATI</t>
  </si>
  <si>
    <t>253.2021.03.04</t>
  </si>
  <si>
    <t>YANGIN HİDROFORU POMPA GRUBU</t>
  </si>
  <si>
    <t>253.2021.03.05</t>
  </si>
  <si>
    <t>12 Lİ TERÖMOKUPL EL TİPİ ÖLÇÜ ALETİ</t>
  </si>
  <si>
    <t>253.2021.03.06</t>
  </si>
  <si>
    <t>YANGIN SÖNDÜRME CİHAZI-HORTUM YANGIN MAKARASI-YANGIN DOLABI</t>
  </si>
  <si>
    <t>254</t>
  </si>
  <si>
    <t>TAŞITLAR</t>
  </si>
  <si>
    <t>254.01</t>
  </si>
  <si>
    <t>254.01.001</t>
  </si>
  <si>
    <t>01 VAL 14 FİAT DOBLO</t>
  </si>
  <si>
    <t>254.01.002</t>
  </si>
  <si>
    <t>01 VBB 14 AUDİ BİNEK ARAÇ</t>
  </si>
  <si>
    <t>254.01.003</t>
  </si>
  <si>
    <t>FİAT EGEA EASY 1.4</t>
  </si>
  <si>
    <t>254.01.004</t>
  </si>
  <si>
    <t>FORD EDGE TITANUM</t>
  </si>
  <si>
    <t>254.01.006</t>
  </si>
  <si>
    <t>35 AHT 104 FİAT 2019</t>
  </si>
  <si>
    <t>254.01.007</t>
  </si>
  <si>
    <t>35 AGD 801 2019 FORD FOCUS ST LİNE</t>
  </si>
  <si>
    <t>254.01.008</t>
  </si>
  <si>
    <t>01 AEN 033 FORD KAMYONET 2020</t>
  </si>
  <si>
    <t>254.01.009</t>
  </si>
  <si>
    <t>35 ANB 639 FORD KAMYONET 2020</t>
  </si>
  <si>
    <t>254.01.010</t>
  </si>
  <si>
    <t>35 ASS 203  FORD  KUGA</t>
  </si>
  <si>
    <t>254.01.011</t>
  </si>
  <si>
    <t>TDR41-Z RÜZGAR 3 TEKERLEKLİ MOPED TURUNCU MOTORSİKLET</t>
  </si>
  <si>
    <t>254.01.012</t>
  </si>
  <si>
    <t>2021 FORD H476 FORD TRUCKS Şasi No :NM0MKXTP6MMG98773-4142 D</t>
  </si>
  <si>
    <t>254.01.013</t>
  </si>
  <si>
    <t>2021 FORD H476 FORD TRUCKS Şasi No : NM0MKXTP6MMG98772-4142 D</t>
  </si>
  <si>
    <t>254.01.014</t>
  </si>
  <si>
    <t>2021 FORD H476 FORD TRUCKS Şasi No :NM0MKXTP6MMG98534-4142 D</t>
  </si>
  <si>
    <t>254.01.015</t>
  </si>
  <si>
    <t xml:space="preserve">2021 FORD H476 FORD TRUCKS Şasi No :NM0MKXTP6MMG98845-4142 D </t>
  </si>
  <si>
    <t>254.01.016</t>
  </si>
  <si>
    <t>2021 FORD H476 FORD TRUCKS Şasi No :NM0MKXTP6MMG98818-4142 D</t>
  </si>
  <si>
    <t>255</t>
  </si>
  <si>
    <t>DEMİRBAŞLAR</t>
  </si>
  <si>
    <t>255.01</t>
  </si>
  <si>
    <t>ADANA FABRİKA DEMİRBAŞLAR</t>
  </si>
  <si>
    <t>255.01.001</t>
  </si>
  <si>
    <t>SERVER BİLGİSAYAR</t>
  </si>
  <si>
    <t>255.01.002</t>
  </si>
  <si>
    <t>2 TAKIM MOBİLYA-ALYANS</t>
  </si>
  <si>
    <t>255.01.003</t>
  </si>
  <si>
    <t>3 ADET KLİMA-ALYANS</t>
  </si>
  <si>
    <t>255.01.004</t>
  </si>
  <si>
    <t>IPHONE 6S CEP TELEFONU</t>
  </si>
  <si>
    <t>255.01.005</t>
  </si>
  <si>
    <t>MASA ÜSTÜ BİLGİSAYAR</t>
  </si>
  <si>
    <t>255.01.006</t>
  </si>
  <si>
    <t>KLİMA BOSCH</t>
  </si>
  <si>
    <t>255.01.007</t>
  </si>
  <si>
    <t>IPHONE 7 JET BLACK</t>
  </si>
  <si>
    <t>255.01.008</t>
  </si>
  <si>
    <t>AKSA JENARATÖR</t>
  </si>
  <si>
    <t>255.01.009</t>
  </si>
  <si>
    <t>HP15 NOTEBOOK</t>
  </si>
  <si>
    <t>255.01.010</t>
  </si>
  <si>
    <t>HP LASERJET YAZICI</t>
  </si>
  <si>
    <t>255.01.011</t>
  </si>
  <si>
    <t>EKO-ROTA KLİMA 18 LİK</t>
  </si>
  <si>
    <t>255.01.012</t>
  </si>
  <si>
    <t>HALI</t>
  </si>
  <si>
    <t>255.01.013</t>
  </si>
  <si>
    <t>KLİMA 18LİK</t>
  </si>
  <si>
    <t>255.01.014</t>
  </si>
  <si>
    <t>MASA TİPİ HASSAS PH ÖLÇER</t>
  </si>
  <si>
    <t>255.01.016</t>
  </si>
  <si>
    <t>ARTI-BİLGİSAYAR</t>
  </si>
  <si>
    <t>255.01.017</t>
  </si>
  <si>
    <t>255.01.018</t>
  </si>
  <si>
    <t>ELİT-BİLGİSAYAR</t>
  </si>
  <si>
    <t>255.01.019</t>
  </si>
  <si>
    <t xml:space="preserve">TERRA -WOOD KOLTUK </t>
  </si>
  <si>
    <t>255.01.020</t>
  </si>
  <si>
    <t>24325 KLİMA İÇ VE DIŞ ÜNİTE</t>
  </si>
  <si>
    <t>255.01.021</t>
  </si>
  <si>
    <t>24326 KLİMA İÇ VE DIŞ ÜNİTE</t>
  </si>
  <si>
    <t>255.02</t>
  </si>
  <si>
    <t>PETROL İSTASYONU DEMİRBAŞLAR</t>
  </si>
  <si>
    <t>255.02.001</t>
  </si>
  <si>
    <t>SOĞUK YIKAMA MAKİNASI</t>
  </si>
  <si>
    <t>255.02.002</t>
  </si>
  <si>
    <t>2ADET BİLGİSAYAR</t>
  </si>
  <si>
    <t>255.02.003</t>
  </si>
  <si>
    <t>AYDINLATMA DİREĞİ</t>
  </si>
  <si>
    <t>255.02.004</t>
  </si>
  <si>
    <t>ÇALIŞMA KOLTUĞU-BOSSAN</t>
  </si>
  <si>
    <t>255.02.005</t>
  </si>
  <si>
    <t>OFİS MOBİLYOSU-ÖZKAYIR MOBİLYA</t>
  </si>
  <si>
    <t>255.02.006</t>
  </si>
  <si>
    <t>LED TABELA-SİN AJANS</t>
  </si>
  <si>
    <t>255.02.007</t>
  </si>
  <si>
    <t>KAMERA GÜVENLİK SİSTEMİ</t>
  </si>
  <si>
    <t>255.02.008</t>
  </si>
  <si>
    <t>MUHTELİF DOLAP VE MASA</t>
  </si>
  <si>
    <t>255.02.009</t>
  </si>
  <si>
    <t>ELEKTRİKLİ BİSİKLET</t>
  </si>
  <si>
    <t>255.02.010</t>
  </si>
  <si>
    <t>XİAOMİ REDMİ NOTE9 CEP TELEFONU</t>
  </si>
  <si>
    <t>255.02.011</t>
  </si>
  <si>
    <t>XİAOMİ REDMİ NOTE9 CEP TELEFONU-64 GB-SİYAH</t>
  </si>
  <si>
    <t>255.03</t>
  </si>
  <si>
    <t>İZMİR TORBALI DEMİRBAŞLAR</t>
  </si>
  <si>
    <t>255.03.001</t>
  </si>
  <si>
    <t>ALTUS ÇAMAŞIR MAKİNESİ</t>
  </si>
  <si>
    <t>255.03.002</t>
  </si>
  <si>
    <t>SAMSUNG 55 İNÇ LED TV</t>
  </si>
  <si>
    <t>255.03.003</t>
  </si>
  <si>
    <t>BÜRO MASASI VE DOLAP</t>
  </si>
  <si>
    <t>255.03.004</t>
  </si>
  <si>
    <t>Torbalı Ofis Malzemeleri 2019</t>
  </si>
  <si>
    <t>255.03.005</t>
  </si>
  <si>
    <t>KAMERA GÜVENLİK SİSTEMİ 2019</t>
  </si>
  <si>
    <t>255.03.006</t>
  </si>
  <si>
    <t>NİF BİLİŞİM BİGİSAYAR 2019</t>
  </si>
  <si>
    <t>255.03.007</t>
  </si>
  <si>
    <t>SAMSUNG 40 İNÇ LED TV 2019</t>
  </si>
  <si>
    <t>255.03.008</t>
  </si>
  <si>
    <t>SAMSUNG 32 İNÇ LED TV 2019</t>
  </si>
  <si>
    <t>255.03.010</t>
  </si>
  <si>
    <t>Mutfak Dolabı</t>
  </si>
  <si>
    <t>255.03.011</t>
  </si>
  <si>
    <t>KLİMA SİSTEMİ</t>
  </si>
  <si>
    <t>255.03.012</t>
  </si>
  <si>
    <t>4 GÖZLÜ KUZİNE FIRIN</t>
  </si>
  <si>
    <t>255.03.013</t>
  </si>
  <si>
    <t>ÇALIŞMA TEZGAHI RAFLI VE EVYELİ</t>
  </si>
  <si>
    <t>255.03.014</t>
  </si>
  <si>
    <t>Nif Bilişim Bilgisayar 2020</t>
  </si>
  <si>
    <t>255.03.015</t>
  </si>
  <si>
    <t>Kamera Sistemi 2020</t>
  </si>
  <si>
    <t>255.03.016</t>
  </si>
  <si>
    <t>255.03.017</t>
  </si>
  <si>
    <t>İletkenlik Cihazı-Eco Testr Ec Hıgh Waterproof</t>
  </si>
  <si>
    <t>255.03.019</t>
  </si>
  <si>
    <t>İPHONE 12 64 GB GREEN CEP TELEFONU 2021</t>
  </si>
  <si>
    <t>255.03.020</t>
  </si>
  <si>
    <t>XİAOMİ REDMİ NOTE9 CEP TELEFONU-64 GB-SUNSET PURPLE 2021</t>
  </si>
  <si>
    <t>255.03.022</t>
  </si>
  <si>
    <t>APPLE WATCH SE GPS-2021</t>
  </si>
  <si>
    <t>255.03.023</t>
  </si>
  <si>
    <t>APPLE AİRPODS PRO BLUETOOTH KULAKLIK</t>
  </si>
  <si>
    <t>255.03.024</t>
  </si>
  <si>
    <t>KLİMA 24325</t>
  </si>
  <si>
    <t>255.03.025</t>
  </si>
  <si>
    <t>255.04</t>
  </si>
  <si>
    <t>DİYARBAKIR MERKEZ DEMİRBAŞLAR</t>
  </si>
  <si>
    <t>255.04.001</t>
  </si>
  <si>
    <t>THERMEX RİGEL ERP PM35 KOMBİ+KOMBİ BACA SETİ</t>
  </si>
  <si>
    <t>255.04.002</t>
  </si>
  <si>
    <t>SAMSUNG GALAXY A12(A127F) SİYAH CEP TELEFONU</t>
  </si>
  <si>
    <t>255.04.003</t>
  </si>
  <si>
    <t>SAMSUNG GALAXY A02(A022F) SİYAH CEP TELEFONU</t>
  </si>
  <si>
    <t>255.05</t>
  </si>
  <si>
    <t>İSTANBUL DEMİRBAŞLAR</t>
  </si>
  <si>
    <t>255.05.001</t>
  </si>
  <si>
    <t>ESKİMO ŞÖMİNE</t>
  </si>
  <si>
    <t>255.05.002</t>
  </si>
  <si>
    <t>VİLLA KAPI</t>
  </si>
  <si>
    <t>257</t>
  </si>
  <si>
    <t>BİRİKMİŞ AMOTİSMANLAR (-)</t>
  </si>
  <si>
    <t>257.01</t>
  </si>
  <si>
    <t>257.01.001</t>
  </si>
  <si>
    <t>TESİS MAKİNE CİHAZ AMORTİSMAN</t>
  </si>
  <si>
    <t>257.01.002</t>
  </si>
  <si>
    <t>DEMİRBAŞ AMORTİSMAN</t>
  </si>
  <si>
    <t>257.01.003</t>
  </si>
  <si>
    <t>BİNA AMORTİSMAN</t>
  </si>
  <si>
    <t>257.01.004</t>
  </si>
  <si>
    <t>TAŞIT AMORTİSMAN</t>
  </si>
  <si>
    <t>257.02</t>
  </si>
  <si>
    <t>İZMİR BİRİKMİŞ AMOTİSMANLAR (-)</t>
  </si>
  <si>
    <t>257.02.001</t>
  </si>
  <si>
    <t>TESİS CİHAZ AMORTİSMAN</t>
  </si>
  <si>
    <t>257.02.002</t>
  </si>
  <si>
    <t>257.02.003</t>
  </si>
  <si>
    <t>257.03</t>
  </si>
  <si>
    <t>DİYARBAKIR BİRİKMİŞ AMOTİSMANLAR (-)</t>
  </si>
  <si>
    <t>257.03.001</t>
  </si>
  <si>
    <t>DİYARBAKIR DEMİRBAŞ AMORTİSMAN</t>
  </si>
  <si>
    <t>258</t>
  </si>
  <si>
    <t>YAPILMAKTA OLAN YATIRIMLAR</t>
  </si>
  <si>
    <t>258.2021</t>
  </si>
  <si>
    <t>2021 Yılı Yapılan Yatırımlar Hs.</t>
  </si>
  <si>
    <t>258.2021.01</t>
  </si>
  <si>
    <t>264</t>
  </si>
  <si>
    <t>ÖZEL MALİYETLER</t>
  </si>
  <si>
    <t>264.01</t>
  </si>
  <si>
    <t>CEYHAN BÜRO DÜZENLEMESİ</t>
  </si>
  <si>
    <t>264.02</t>
  </si>
  <si>
    <t>TORBALI FABRİKA  ÇATI YAPIMI</t>
  </si>
  <si>
    <t>267</t>
  </si>
  <si>
    <t>DİĞER MADDİ OLMAYAN DURAN VARLIKLAR</t>
  </si>
  <si>
    <t>267.01</t>
  </si>
  <si>
    <t>267.01.001</t>
  </si>
  <si>
    <t>GO PLUS ANA PAKET</t>
  </si>
  <si>
    <t>267.01.002</t>
  </si>
  <si>
    <t>GO PLUS E-DEFTER</t>
  </si>
  <si>
    <t>268</t>
  </si>
  <si>
    <t>BİRİKMİŞ AMORTİSMANLAR (-)</t>
  </si>
  <si>
    <t>268.01</t>
  </si>
  <si>
    <t>268.01.001</t>
  </si>
  <si>
    <t>BİRİKMİŞ AMORTİSMAN</t>
  </si>
  <si>
    <t>280</t>
  </si>
  <si>
    <t>GELECEK YILLARA AİT GİDERLER</t>
  </si>
  <si>
    <t>280.02</t>
  </si>
  <si>
    <t>280.02.001</t>
  </si>
  <si>
    <t>1. DÖNEM GEÇİCİ VERGİ SİGORTA GİDERİ</t>
  </si>
  <si>
    <t>280.02.002</t>
  </si>
  <si>
    <t>2. DÖNEM GEÇİCİ VERGİ SİGORTA GİDERİ</t>
  </si>
  <si>
    <t>280.02.003</t>
  </si>
  <si>
    <t>3. DÖNEM GEÇİCİ VERGİ SİGORTA GİDERİ</t>
  </si>
  <si>
    <t>300</t>
  </si>
  <si>
    <t>BANKA KREDİLERİ</t>
  </si>
  <si>
    <t>300.01</t>
  </si>
  <si>
    <t>300.01.001</t>
  </si>
  <si>
    <t>ZİRAAT BANKASI KREDİ HESABI</t>
  </si>
  <si>
    <t>300.01.004</t>
  </si>
  <si>
    <t>ANADOLUBANK  TL  KREDİ HESABI</t>
  </si>
  <si>
    <t>300.01.005</t>
  </si>
  <si>
    <t>TÜRKİYE FİNANS KATILIM BANKASI  TL  KREDİ HESABI</t>
  </si>
  <si>
    <t>300.01.006</t>
  </si>
  <si>
    <t>ZİRAAT BANKASI -1333 USD  KREDİ HESABI</t>
  </si>
  <si>
    <t>300.01.007</t>
  </si>
  <si>
    <t>ANADOLUBANK 18 TAKSİTLİ KREDİ</t>
  </si>
  <si>
    <t>300.01.008</t>
  </si>
  <si>
    <t>ZİRAAT BANKASI -1300 NOLU TAKSİTLİ KREDİ</t>
  </si>
  <si>
    <t>300.01.009</t>
  </si>
  <si>
    <t>ZİRAAT BANKASI -1312  NOLU TAKSİTLİ KREDİ</t>
  </si>
  <si>
    <t>300.01.010</t>
  </si>
  <si>
    <t>ZİRAAT BANKASI -1318  NOLU TAKSİTLİ KREDİ</t>
  </si>
  <si>
    <t>300.01.011</t>
  </si>
  <si>
    <t>ZİRAAT BANKASI -AKREDİTİF KREDİSİ</t>
  </si>
  <si>
    <t>300.01.012</t>
  </si>
  <si>
    <t>TÜRKİYE FİNANS KATILIM BANKASI -158900 NOLU TAKSİTLİ KREDİ</t>
  </si>
  <si>
    <t>300.01.013</t>
  </si>
  <si>
    <t>KOÇ FİNANSMAN A.Ş -20117552 NOLU TAKSİTLİ KREDİ</t>
  </si>
  <si>
    <t>300.02</t>
  </si>
  <si>
    <t>KREDİ KARTLARI</t>
  </si>
  <si>
    <t>300.02.001</t>
  </si>
  <si>
    <t>ZİRAAT BANKASI-7319 KREDİ KARTI</t>
  </si>
  <si>
    <t>320</t>
  </si>
  <si>
    <t>SATICILAR</t>
  </si>
  <si>
    <t>320.01</t>
  </si>
  <si>
    <t>320.01.001</t>
  </si>
  <si>
    <t>ORHAN KÖMÜRCÜLÜK TAAH.İNŞ.PET.SAN.VE TİC.LTD.ŞTİ.</t>
  </si>
  <si>
    <t>320.01.004</t>
  </si>
  <si>
    <t>AKDENİZ KİMYA ÜRÜNLERİ PAZ. SAN. TİC. A.Ş.</t>
  </si>
  <si>
    <t>320.01.009</t>
  </si>
  <si>
    <t>320.01.014</t>
  </si>
  <si>
    <t>320.01.015</t>
  </si>
  <si>
    <t>SEVİM KİMYA İNŞ. SAN. VE TİC. LTD.ŞTİ.</t>
  </si>
  <si>
    <t>320.01.019</t>
  </si>
  <si>
    <t>PAKMİL YAĞ PAMUK ENERJİ VE ELK.ÜRE.İŞLT.A.Ş.</t>
  </si>
  <si>
    <t>320.01.021</t>
  </si>
  <si>
    <t>MES YAĞ VE GIDA SAN VE TİC.A.Ş.</t>
  </si>
  <si>
    <t>320.01.022</t>
  </si>
  <si>
    <t>GÜRGİN ÜREK / IŞIKTAŞ MADENCİLİK</t>
  </si>
  <si>
    <t>320.01.029</t>
  </si>
  <si>
    <t>ALTIN ATEŞ KİMYA A.Ş.</t>
  </si>
  <si>
    <t>320.01.040</t>
  </si>
  <si>
    <t>AKCAN YAĞ TEKS.TAR.ÜRÜN.İNŞ.TİC.LTD.ŞTİ.-TL.</t>
  </si>
  <si>
    <t>320.01.043</t>
  </si>
  <si>
    <t>320.01.046</t>
  </si>
  <si>
    <t>NELA GIDA SAN. VE TİC.LTD.ŞTİ.-TL.</t>
  </si>
  <si>
    <t>320.01.051</t>
  </si>
  <si>
    <t>GÜMÜŞLER KİMYEVİ GÜBRE NAK.TAR.ÜR.TİC.LTD.ŞTİ.-TL.</t>
  </si>
  <si>
    <t>320.01.053</t>
  </si>
  <si>
    <t>320.01.055</t>
  </si>
  <si>
    <t>SAVAŞ PA YEM GID. TAR. ÜR. SAN.TİC.LTD.ŞTİ.-TL</t>
  </si>
  <si>
    <t>320.01.056</t>
  </si>
  <si>
    <t>AGROZAN TAR.ÜR.GID.ÜR.İTH.İHR.SAN.VE TİC.LTD.ŞTİ.-TL.</t>
  </si>
  <si>
    <t>320.01.057</t>
  </si>
  <si>
    <t>AZİZOĞLU TARIM ÜRÜNLERİ SAN. VE TİC.LTD.ŞTİ.-TL</t>
  </si>
  <si>
    <t>320.01.059</t>
  </si>
  <si>
    <t>İZOMER KİMYA TİC. VE SAN.A.Ş</t>
  </si>
  <si>
    <t>320.01.060</t>
  </si>
  <si>
    <t>TEKNİK FARM ZİRAİ İLAÇLAR TARIM ÜRÜNLERİ SAN.TİC. LTD.ŞTİ.-TL</t>
  </si>
  <si>
    <t>320.01.061</t>
  </si>
  <si>
    <t>320.01.062</t>
  </si>
  <si>
    <t>ORUÇOĞLU YAĞ SAN.VE TİC.A.Ş-TL.</t>
  </si>
  <si>
    <t>320.01.063</t>
  </si>
  <si>
    <t>RAMAZANOĞULLARI TAR.ÜR.ZİRAİ İLAÇ SAN.VE TİC.LTD.ŞTİ.-TL</t>
  </si>
  <si>
    <t>320.01.064</t>
  </si>
  <si>
    <t>AŞRAKLAR TARIM TEK.TİC.LTD.ŞTİ.-TL.</t>
  </si>
  <si>
    <t>320.01.065</t>
  </si>
  <si>
    <t>BAZLAR GID.ZİR.İLAÇ GÜBRE TAR.PET.SAN.VE TİC.LTD.ŞTİ.-TL.</t>
  </si>
  <si>
    <t>320.01.066</t>
  </si>
  <si>
    <t>NADİR YAĞ SAN. VE TİC.A.Ş-TL</t>
  </si>
  <si>
    <t>320.01.067</t>
  </si>
  <si>
    <t>KEKİLLİ TARIM ÜR. SAN VE TİC. LTD.ŞTİ.-TL</t>
  </si>
  <si>
    <t>320.01.068</t>
  </si>
  <si>
    <t>ŞANLIURFA OTOMOTİV PETROL SAN. VE TİC.A.Ş -TL</t>
  </si>
  <si>
    <t>320.01.069</t>
  </si>
  <si>
    <t>MURAT TOPRAK MAHSULLERİ GIDA NAKLİYAT SAN. VE TİC. LTD. ŞTİ. -TL</t>
  </si>
  <si>
    <t>320.01.070</t>
  </si>
  <si>
    <t>320.01.071</t>
  </si>
  <si>
    <t>YAKUP BÜKÜM-TL</t>
  </si>
  <si>
    <t>320.01.072</t>
  </si>
  <si>
    <t>320.01.073</t>
  </si>
  <si>
    <t>MEHMET ŞAH BÜKÜM-BİMES TARIM ÜRÜNLERİ-TL</t>
  </si>
  <si>
    <t>320.01.074</t>
  </si>
  <si>
    <t>SARISAKAL TARIM ÜRÜNLERİ SAN VE TİC A.Ş-TL</t>
  </si>
  <si>
    <t>320.01.076</t>
  </si>
  <si>
    <t>ASTON YATIRIM VE TİC.A.Ş- TL.</t>
  </si>
  <si>
    <t>320.01.077</t>
  </si>
  <si>
    <t>DB TARIMSAL ENERJİ SAN.VE TİC.A.Ş - TL.</t>
  </si>
  <si>
    <t>320.02</t>
  </si>
  <si>
    <t>DOLAR SATICILAR</t>
  </si>
  <si>
    <t>320.02.002</t>
  </si>
  <si>
    <t>320.02.003</t>
  </si>
  <si>
    <t>320.02.006</t>
  </si>
  <si>
    <t>BİRLİK TARIM SAN.VE TİC.A.Ş / USD</t>
  </si>
  <si>
    <t>320.02.010</t>
  </si>
  <si>
    <t>320.02.011</t>
  </si>
  <si>
    <t>PEKMEZLER YAĞ SABUN VE PAMUK SAN.TİC.A.Ş.- USD</t>
  </si>
  <si>
    <t>320.02.021</t>
  </si>
  <si>
    <t>320.02.023</t>
  </si>
  <si>
    <t>DİYARBAKIR OTOMOTİV SAN.VE TİC.A.Ş.-USD</t>
  </si>
  <si>
    <t>320.02.026</t>
  </si>
  <si>
    <t>TOROS TARIM SANAYİ VE TİCARET A.Ş.-USD</t>
  </si>
  <si>
    <t>320.02.027</t>
  </si>
  <si>
    <t>320.02.033</t>
  </si>
  <si>
    <t>VİRTUM LLC-USD</t>
  </si>
  <si>
    <t>320.02.035</t>
  </si>
  <si>
    <t>CARGILL INTERNATIONAL SA-USD</t>
  </si>
  <si>
    <t>320.02.036</t>
  </si>
  <si>
    <t>SUPER ENERJİ MAD. İNŞ. SANÇ TİC.A.Ş-USD</t>
  </si>
  <si>
    <t>320.02.037</t>
  </si>
  <si>
    <t>PİLYEM GIDA TARIM SAN.A.Ş -USD</t>
  </si>
  <si>
    <t>320.02.038</t>
  </si>
  <si>
    <t>ÖZMİRİOĞLU PAMUK YAĞ.KÜSPE SAN.TİC.A.Ş-USD</t>
  </si>
  <si>
    <t>320.02.039</t>
  </si>
  <si>
    <t>320.02.040</t>
  </si>
  <si>
    <t>ŞANLIURFA OTOMOTİV PETROL SAN. VE TİC.A.Ş -USD</t>
  </si>
  <si>
    <t>320.02.041</t>
  </si>
  <si>
    <t>ARASA GID.PER.YAT.VE ISL.SAN.TIC.A.Ş.-USD</t>
  </si>
  <si>
    <t>320.02.042</t>
  </si>
  <si>
    <t>ODABAŞI BAL OTOMOTİV PETROL SAN. VE TİC.A.Ş.-USD</t>
  </si>
  <si>
    <t>320.02.043</t>
  </si>
  <si>
    <t>ANGORAM GID. VE TAR.ÜR. İÇ VE DIŞ TİC. LTD.ŞTİ.-USD</t>
  </si>
  <si>
    <t>329</t>
  </si>
  <si>
    <t>DİĞER TİCARİ BORÇLAR (KISA VADELİ Y.K.)</t>
  </si>
  <si>
    <t>329.01</t>
  </si>
  <si>
    <t>329.01.001</t>
  </si>
  <si>
    <t>ÖZTEKNİK ENERJİ ELK.MARK.MOT.BOBNJ.İMLT.TAAH.</t>
  </si>
  <si>
    <t>329.01.003</t>
  </si>
  <si>
    <t>MEGA KOMPRESÖR BASINÇLI HAVA TEK.MÜH.MAK.SAN.VE Tİ</t>
  </si>
  <si>
    <t>329.01.006</t>
  </si>
  <si>
    <t>CEYHAN SAN. VE TİC. İŞLETMELERİ A.Ş.</t>
  </si>
  <si>
    <t>329.01.009</t>
  </si>
  <si>
    <t>HASAN ÇEKİÇ / İLKE MATBAACILIK</t>
  </si>
  <si>
    <t>329.01.015</t>
  </si>
  <si>
    <t>ZAFER TUZ GID.TAR.TAŞ.TEKS.TUR.PET ÜR.TİC.LTD.ŞTİ.</t>
  </si>
  <si>
    <t>329.01.016</t>
  </si>
  <si>
    <t>NORM BORU SAN. ÜR. LTD.ŞTİ.</t>
  </si>
  <si>
    <t>329.01.017</t>
  </si>
  <si>
    <t>HASAN TÜRKER-TÜRKER ÖĞR.VE PERS.SER.İŞLT.</t>
  </si>
  <si>
    <t>329.01.020</t>
  </si>
  <si>
    <t>İŞLER İMALAT SAN.VE TİC.TAAH LTD.ŞTİ.</t>
  </si>
  <si>
    <t>329.01.024</t>
  </si>
  <si>
    <t>ENERJİSA TOROSLAR ELEKTRİK PERAKENDE SATIŞ A.Ş.</t>
  </si>
  <si>
    <t>329.01.029</t>
  </si>
  <si>
    <t>329.01.030</t>
  </si>
  <si>
    <t>ODABAŞI MAKİNE OTOMOTİV A.Ş.TL</t>
  </si>
  <si>
    <t>329.01.031</t>
  </si>
  <si>
    <t>AKBAL RULMAN PAZ. VE TİC. A.Ş.</t>
  </si>
  <si>
    <t>329.01.032</t>
  </si>
  <si>
    <t>AHMET GÜMÜŞ-GÜMÜŞ NAKLİYAT</t>
  </si>
  <si>
    <t>329.01.035</t>
  </si>
  <si>
    <t>UĞUR GÜMRÜK MÜŞAVİRLİĞİ LTD.ŞTİ.</t>
  </si>
  <si>
    <t>329.01.039</t>
  </si>
  <si>
    <t>KIZILASLAN MAKİNA HIRDAVAT SAN VE TİC.LTD.ŞTİ.</t>
  </si>
  <si>
    <t>329.01.043</t>
  </si>
  <si>
    <t>ATAKAN HİDROLİK SAN.MOT.ARAÇLAR TİC.LTD.ŞTİ.</t>
  </si>
  <si>
    <t>329.01.045</t>
  </si>
  <si>
    <t>BERAT HARFİYAT / BEDİR CUHALAMAK</t>
  </si>
  <si>
    <t>329.01.051</t>
  </si>
  <si>
    <t>GÜNEY EKSPORT NAK.PET.SAN.VE TİC.LTD.ŞTİ.</t>
  </si>
  <si>
    <t>329.01.056</t>
  </si>
  <si>
    <t>TUNCAY &amp; MUAMMER MAKİNE İMAL.MONT.SAN.VE TİC.LTD.ŞTİ.-TL.</t>
  </si>
  <si>
    <t>329.01.058</t>
  </si>
  <si>
    <t>BALAK İNŞAAT MALZ.SAN.VE TİC.LTD.ŞTİ.</t>
  </si>
  <si>
    <t>329.01.059</t>
  </si>
  <si>
    <t xml:space="preserve">AHMET TAŞ / TAŞ TİCARET </t>
  </si>
  <si>
    <t>329.01.063</t>
  </si>
  <si>
    <t>SIDAR İNŞ.ML.PAR.HIR.TAŞ.TEM.ÜRN.SAN.VETİC.LTD.ŞTİ</t>
  </si>
  <si>
    <t>329.01.071</t>
  </si>
  <si>
    <t>CANTEK MÜH.TEK.MAL.İNŞ.TAAH.SAN.VE TİC.LTD.ŞTİ.</t>
  </si>
  <si>
    <t>329.01.073</t>
  </si>
  <si>
    <t>ASKİ</t>
  </si>
  <si>
    <t>329.01.074</t>
  </si>
  <si>
    <t>ERDEM METAL TAR.MAK.İM.İTH.İHC.İNŞ.SAN.VE TİC.LTD.</t>
  </si>
  <si>
    <t>329.01.083</t>
  </si>
  <si>
    <t>MURAT ÖZOĞLU / ÖZOĞLU TİCARET</t>
  </si>
  <si>
    <t>329.01.087</t>
  </si>
  <si>
    <t>ARMA MOTORLU TAŞITLAR SAN. VE TİC. A.Ş.</t>
  </si>
  <si>
    <t>329.01.088</t>
  </si>
  <si>
    <t xml:space="preserve">İSA SÜNDÜR/MET-SA TEKSTİL PROMOSYON&amp;İŞ ELBİSELERİ </t>
  </si>
  <si>
    <t>329.01.090</t>
  </si>
  <si>
    <t>AHMET TAYFUN AKDOĞAN / TAYFUN TİCARET AKÜ MAD.YAĞ FİLT.</t>
  </si>
  <si>
    <t>329.01.091</t>
  </si>
  <si>
    <t>HACI GÜNAYDIN KAMYON İŞLETMESİ</t>
  </si>
  <si>
    <t>329.01.099</t>
  </si>
  <si>
    <t>VEYSİ MİNAZ NAKLİYECİ</t>
  </si>
  <si>
    <t>329.01.112</t>
  </si>
  <si>
    <t>DEBİ SOFT BİLGİSAYAR YAZILIM DAN.AR-GE ELKT.</t>
  </si>
  <si>
    <t>329.01.114</t>
  </si>
  <si>
    <t>BAŞÇAVUŞLAR KOLL.ŞTİ.</t>
  </si>
  <si>
    <t>329.01.120</t>
  </si>
  <si>
    <t xml:space="preserve">FAHRETTİN GİRGİN / BORSA SİMSARI </t>
  </si>
  <si>
    <t>329.01.124</t>
  </si>
  <si>
    <t>EMSE SIZDIRMAZLIK POMPA MAKİNA HIRD.NAK.</t>
  </si>
  <si>
    <t>329.01.134</t>
  </si>
  <si>
    <t>DİYARBAKIR OTOMOTİV SAN.VE TİC.A.Ş.-TL.</t>
  </si>
  <si>
    <t>329.01.140</t>
  </si>
  <si>
    <t>TAMÇİZ SOSYAL HİZMETLER OTOMASYON NAK.İNŞ.</t>
  </si>
  <si>
    <t>329.01.141</t>
  </si>
  <si>
    <t>ÖZEL MSM GIDA KONT. LAB. VE DAN. HİZ.TİC.A.Ş.</t>
  </si>
  <si>
    <t>329.01.143</t>
  </si>
  <si>
    <t>RAMAZAN ŞANLI/ CEY-ELEKTRİK TES.TAAH.MAL.TİC.</t>
  </si>
  <si>
    <t>329.01.151</t>
  </si>
  <si>
    <t>EREN KEÇE SIZ.EL.SAN.VE TİC.LTD.ŞTİ.</t>
  </si>
  <si>
    <t>329.01.158</t>
  </si>
  <si>
    <t>EKMEKÇİ MAKİNE SAN.TİC.LTD.ŞTİ.</t>
  </si>
  <si>
    <t>329.01.166</t>
  </si>
  <si>
    <t>ODABAŞI-BAL SİGORTA ARACILIK HİZM.LTD.ŞTİ.</t>
  </si>
  <si>
    <t>329.01.177</t>
  </si>
  <si>
    <t>ARTI BİLGİSAYAR SATIŞ EĞT.A.Ş</t>
  </si>
  <si>
    <t>329.01.182</t>
  </si>
  <si>
    <t>NECDET KAYA DEĞİRMEN VE SAN.MALZ.TİC.LTD.ŞTİ.</t>
  </si>
  <si>
    <t>329.01.184</t>
  </si>
  <si>
    <t>329.01.187</t>
  </si>
  <si>
    <t>AKGÖR KAZAN TANK MAK.İNŞ.TAAH.GID.SAN.VE TİC.LTD.ŞTİ.</t>
  </si>
  <si>
    <t>329.01.188</t>
  </si>
  <si>
    <t>AK TEKNİK ISITMA END.ÜR.SAN.VE TİC.LTD.ŞTİ.</t>
  </si>
  <si>
    <t>329.01.189</t>
  </si>
  <si>
    <t>HAKAN MURAL / UĞUR İŞ BOBİNAJ</t>
  </si>
  <si>
    <t>329.01.192</t>
  </si>
  <si>
    <t>ÇELİK HELEZON DAMLA SULAMA SİS.TAR.MAK.VE ALET.İNŞ.HAYV.SAN.VE TİC.LTD.ŞTİ.</t>
  </si>
  <si>
    <t>329.01.198</t>
  </si>
  <si>
    <t>ODABAŞI BAL OTOMOTİV PETROL SAN.VE TİC.A.Ş</t>
  </si>
  <si>
    <t>329.01.201</t>
  </si>
  <si>
    <t xml:space="preserve">ZEKİ BALIK -YEMİNLİ MALİ MÜŞAVİR </t>
  </si>
  <si>
    <t>329.01.205</t>
  </si>
  <si>
    <t>İZMİR YENİ ÇEVRE VE DANIŞMANLIK HİZ.SAN.TİC.LTD.ŞTİ.</t>
  </si>
  <si>
    <t>329.01.209</t>
  </si>
  <si>
    <t>YAPRAK İNŞ.VE İNŞ.MALZ.EMLAK NAK.SAN.VE TİC.LTD.ŞTİ.</t>
  </si>
  <si>
    <t>329.01.211</t>
  </si>
  <si>
    <t xml:space="preserve">ALİ İNCEDOĞAN / CİVAN CİVATA </t>
  </si>
  <si>
    <t>329.01.216</t>
  </si>
  <si>
    <t>YEŞİLBAŞ BETON İNŞ.NAK.HAFR.SAN.VE TİC.LTD.ŞTİ.</t>
  </si>
  <si>
    <t>329.01.217</t>
  </si>
  <si>
    <t>ABDULLAH KILINÇ / KALENDER OTO KURTARMA</t>
  </si>
  <si>
    <t>329.01.221</t>
  </si>
  <si>
    <t>MAHİR MACİT BORU SAN.VE TİC.LTD.ŞTİ.</t>
  </si>
  <si>
    <t>329.01.222</t>
  </si>
  <si>
    <t>OZAN KAYA-KAYA YEMEKÇİLİK</t>
  </si>
  <si>
    <t>329.01.224</t>
  </si>
  <si>
    <t>ATASAR MÜH.İMAR İNŞ.MAD.PET.VE SAĞ.ÜR.DANŞ.LTD.ŞTİ.</t>
  </si>
  <si>
    <t>329.01.226</t>
  </si>
  <si>
    <t>YURTİÇİ KARGO SERVİSİ A.Ş GENEL MÜDÜRLÜK</t>
  </si>
  <si>
    <t>329.01.228</t>
  </si>
  <si>
    <t>ŞANLAR GÜBRECİLİK VE TOHUMCULUK LTD.ŞTİ.</t>
  </si>
  <si>
    <t>329.01.229</t>
  </si>
  <si>
    <t>ŞENSAN MÜHENDİSLİK LTD.ŞTİ.</t>
  </si>
  <si>
    <t>329.01.235</t>
  </si>
  <si>
    <t>HAKAN DALGIÇ POMPA SONDAJ SAN. TİC.LTD.ŞTİ.</t>
  </si>
  <si>
    <t>329.01.239</t>
  </si>
  <si>
    <t>DOĞUŞ ELEKTRİK İNŞ.TAAH.SAN.VE TİC.A.Ş.</t>
  </si>
  <si>
    <t>329.01.249</t>
  </si>
  <si>
    <t>YALAZ BOYA KİMYASAL VE GID.ÜRN.İTH.İHR.SAN.VE TİC.LTD.ŞTİ.</t>
  </si>
  <si>
    <t>329.01.252</t>
  </si>
  <si>
    <t>AKYOL TİCARET DEĞİRMEN LEVAZIMATI LTD.ŞTİ.</t>
  </si>
  <si>
    <t>329.01.258</t>
  </si>
  <si>
    <t>SARIÇELİK TİCARET BEYAZ EŞYA GIDA TEKSTİL İNŞ.SAN.TİC.LTD.ŞTİ.</t>
  </si>
  <si>
    <t>329.01.259</t>
  </si>
  <si>
    <t>UYUM ELEKTRİK İNŞAAT TAAH.TİC.LTD.ŞTİ.</t>
  </si>
  <si>
    <t>329.01.263</t>
  </si>
  <si>
    <t>İNTER YAĞ PETROL ÜRN.SAN. VE TİC.LTD.ŞTİ.</t>
  </si>
  <si>
    <t>329.01.265</t>
  </si>
  <si>
    <t>ENİS BAĞÇİVAN / ECEM PETROL</t>
  </si>
  <si>
    <t>329.01.269</t>
  </si>
  <si>
    <t>ONMUŞ ELEKTRİK SAN.VE TİC.A.Ş.</t>
  </si>
  <si>
    <t>329.01.274</t>
  </si>
  <si>
    <t>GEDİZ ELEKTRİK PAREKENDE SATIŞ A.Ş.</t>
  </si>
  <si>
    <t>329.01.282</t>
  </si>
  <si>
    <t>EKONTEK SU ARITMA SİS.SERV.İNŞ.MÜH.SAN.VE TİC.LTD.ŞTİ.</t>
  </si>
  <si>
    <t>329.01.283</t>
  </si>
  <si>
    <t>ARKETİP ORTAK SAĞLIK GÜV. ELEK.ELEKT.MÜH.DAN.TİC.LTD.ŞTİ.</t>
  </si>
  <si>
    <t>329.01.284</t>
  </si>
  <si>
    <t>AHMET BARUT / BALANCE NAKLİYE VE VİNÇ HİZMETLERİ</t>
  </si>
  <si>
    <t>329.01.289</t>
  </si>
  <si>
    <t>BERBEROĞLU TEKNİK MÜH.ENJ.VE TEM.MAD.SAN.VE TİC.LTD.ŞTİ.</t>
  </si>
  <si>
    <t>329.01.297</t>
  </si>
  <si>
    <t>EKSPERT MAKİNE SAN.VE TİC.LTD.ŞTİ.</t>
  </si>
  <si>
    <t>329.01.302</t>
  </si>
  <si>
    <t>OSMAN İBİL-NİF BİLİŞİM</t>
  </si>
  <si>
    <t>329.01.306</t>
  </si>
  <si>
    <t>JORJ BASUS SERBEST MUHASEBECİ</t>
  </si>
  <si>
    <t>329.01.318</t>
  </si>
  <si>
    <t>MUHİTTİN DEMİR-DEMİR SIHHİ TESİSAT</t>
  </si>
  <si>
    <t>329.01.319</t>
  </si>
  <si>
    <t>ARTSER MAKİNA BAKIM ONARIM SAN.TİC.LTD.ŞTİ.</t>
  </si>
  <si>
    <t>329.01.321</t>
  </si>
  <si>
    <t>OTOKOÇ OTOMOTİV TİC.VE SAN.A.Ş</t>
  </si>
  <si>
    <t>329.01.323</t>
  </si>
  <si>
    <t>KADIOĞLU İŞ GÜVENLİĞİ TEK.HIRD.SAN.VE TİC.LTD.ŞTİ.</t>
  </si>
  <si>
    <t>329.01.325</t>
  </si>
  <si>
    <t>SEZGİN AKAY-EGE AKAY MAKİNA</t>
  </si>
  <si>
    <t>329.01.326</t>
  </si>
  <si>
    <t xml:space="preserve">MURAT UFACIK /TORBALI BUĞRA VİDANJÖR </t>
  </si>
  <si>
    <t>329.01.327</t>
  </si>
  <si>
    <t>KUTAY LAB.CİH.TİC.A.Ş.</t>
  </si>
  <si>
    <t>329.01.329</t>
  </si>
  <si>
    <t>ADİL PAŞA AVUKAT</t>
  </si>
  <si>
    <t>329.01.332</t>
  </si>
  <si>
    <t>BİZİM TOPTAN SATIŞ MAĞAZALARI A.Ş.</t>
  </si>
  <si>
    <t>329.01.335</t>
  </si>
  <si>
    <t>MAHMUT SARAÇ-EGE BOBİNAJ POMPA VE HİDROFOR</t>
  </si>
  <si>
    <t>329.01.337</t>
  </si>
  <si>
    <t>SAVAŞ YANGIN SÖNDÜRME ARAÇ HED.EŞ.ELEK.ELEKT.SAN.VE TİC.LTD.ŞTİ.</t>
  </si>
  <si>
    <t>329.01.340</t>
  </si>
  <si>
    <t>AEC KOMPRESÖR ENDÜSTRİ SAN.VE TİC.LTD.ŞTİ.</t>
  </si>
  <si>
    <t>329.01.345</t>
  </si>
  <si>
    <t>MKS İKLİMLENDİRME ISITMA SOĞUTMA DOĞALGAZ MİM.MÜH.TAŞ.SAN.</t>
  </si>
  <si>
    <t>329.01.352</t>
  </si>
  <si>
    <t>BÜLENT ÖZDEMİR-DENGE BASKÜL ELEKTRONİK TARTI SİSTEMLERİ</t>
  </si>
  <si>
    <t>329.01.354</t>
  </si>
  <si>
    <t>OSKEM İLAÇLAMA FUMİGASYON SAN.VE TİC.LTD.ŞTİ.</t>
  </si>
  <si>
    <t>329.01.355</t>
  </si>
  <si>
    <t>UZMAN ÇEVRE DÜZENLEMESİ FİD.TURZ.İNŞ.SAN.VE TİC.LTD.ŞTİ.</t>
  </si>
  <si>
    <t>329.01.356</t>
  </si>
  <si>
    <t>LEVENT SOLBAŞ-TORMAT MATBAACILIK SAN.VE TİC.</t>
  </si>
  <si>
    <t>329.01.357</t>
  </si>
  <si>
    <t>ARTEK MÜH.ÇEVRE ÖLÇÜM VE DAN.HİZ.TİC.A.Ş.</t>
  </si>
  <si>
    <t>329.01.358</t>
  </si>
  <si>
    <t>İZKAR MOTORLU TAŞITLAR SANAYİ VE TİC. A.Ş.</t>
  </si>
  <si>
    <t>329.01.359</t>
  </si>
  <si>
    <t>ZRC ENDÜSTRİYEL TARTI VE OTOMASYON SİST.LTD.ŞTİ.</t>
  </si>
  <si>
    <t>329.01.361</t>
  </si>
  <si>
    <t>ALFA MAKİNE VE KİMYA SAN.VE TİC.LTD.ŞTİ.</t>
  </si>
  <si>
    <t>329.01.372</t>
  </si>
  <si>
    <t>VODAFONE TELEKOMİNİKASYON A.Ş</t>
  </si>
  <si>
    <t>329.01.376</t>
  </si>
  <si>
    <t xml:space="preserve">SAVAŞ ŞİMŞEK / DORUK TİCARET </t>
  </si>
  <si>
    <t>329.01.381</t>
  </si>
  <si>
    <t>RECEP TÜRKÖLMEZ PERSONEL VE ÖĞRENCİ TAŞIMACILIĞI</t>
  </si>
  <si>
    <t>329.01.383</t>
  </si>
  <si>
    <t>ZEYDAN PETROL ÜRÜN.NAK.İNŞ.HAF.TAR.HAYV.SAN.VE TİC.LTD.ŞTİ.</t>
  </si>
  <si>
    <t>329.01.384</t>
  </si>
  <si>
    <t>AKSA ÇUKUROVA DOĞAL GAZ DAĞITIM A.Ş.</t>
  </si>
  <si>
    <t>329.01.388</t>
  </si>
  <si>
    <t>FIRATSAN TEKNİK SERVİS HİZMETLERİ TİC.LTD.ŞTİ.</t>
  </si>
  <si>
    <t>329.01.389</t>
  </si>
  <si>
    <t>NCH İTHALAT İHRACAT VE TİCARET LTD.ŞTİ.</t>
  </si>
  <si>
    <t>329.01.392</t>
  </si>
  <si>
    <t>CEYHAN HAZIR BETON İNŞ.NAK.MAD.PET.ÜRN.PAZ.SAN.VE TİC.LTD.ŞTİ.</t>
  </si>
  <si>
    <t>329.01.394</t>
  </si>
  <si>
    <t>TEKİN KAROT MAK.TES.İNŞ.TAAH.MÜH.MÜŞ.TİC.LTD.ŞTİ.</t>
  </si>
  <si>
    <t>329.01.395</t>
  </si>
  <si>
    <t>SABRİ ŞAHİN-ŞAHİN İNŞ.MALZ.VE HIRD.TİC.</t>
  </si>
  <si>
    <t>329.01.396</t>
  </si>
  <si>
    <t>ERMAN HAKYEMEZ-YEŞİL ÇELİK SİLO TAŞ. SİS. MAK.PAZ.ELKT.İNŞ.SAN.TİC.</t>
  </si>
  <si>
    <t>329.01.398</t>
  </si>
  <si>
    <t>ÖZÇETİN KARDEŞLER HAFRİYAT İNŞ.TAŞ.TİC.VE TAAH.SAN.LTD.ŞTİ.</t>
  </si>
  <si>
    <t>329.01.402</t>
  </si>
  <si>
    <t>AYSİM ELEKTRİK VE ELEKTRİK MALZ.OTOM.ENERJİ MÜH.SAN.VE TİC.LTD.ŞTİ.</t>
  </si>
  <si>
    <t>329.01.407</t>
  </si>
  <si>
    <t>İZMİR BÜYÜKŞEHİR BELEDİYESİ İZMİR SU VE KANALİZASYON İDARESİ GENEL MÜD.</t>
  </si>
  <si>
    <t>329.01.409</t>
  </si>
  <si>
    <t>TERMOTRANS MAKİNA DIŞ TİC.VE SAN.LTD.ŞTİ.</t>
  </si>
  <si>
    <t>329.01.412</t>
  </si>
  <si>
    <t>HASAN TEKER YAĞ VE YAĞLI TOHUMLAR DAN.SAN.VE TİC.LTD.ŞTİ.-TL.</t>
  </si>
  <si>
    <t>329.01.417</t>
  </si>
  <si>
    <t>İYÇ  TEHLİKELİ MADDE GÜV.DAN.SAN.VE TİC.LTD.ŞTİ.</t>
  </si>
  <si>
    <t>329.01.418</t>
  </si>
  <si>
    <t>ELİS LABORATUVAR CİHAZLARI VE KİMYASALLARI SAN.TİC.LTD.ŞTİ.</t>
  </si>
  <si>
    <t>329.01.421</t>
  </si>
  <si>
    <t>EGE ULAŞIM TAŞIMACILIK VE TİCARET A.Ş</t>
  </si>
  <si>
    <t>329.01.422</t>
  </si>
  <si>
    <t>GÜLDOĞAN OTOMOTİV LASTİK MAKİNA SANAYİ VE TİCARET LTD.ŞTİ.</t>
  </si>
  <si>
    <t>329.01.430</t>
  </si>
  <si>
    <t>İLENGİZ TEKNİK HIRDAVAT VE SANAYİ GAZLARI TİC.LTD.ŞTİ.</t>
  </si>
  <si>
    <t>329.01.435</t>
  </si>
  <si>
    <t>KOLEN ELEKTRİK TOPTAN SATIŞ İTH. İHR.A.Ş</t>
  </si>
  <si>
    <t>329.01.437</t>
  </si>
  <si>
    <t>ESRA GÖKKAYA-GÖKER LOJİSTİK</t>
  </si>
  <si>
    <t>329.01.442</t>
  </si>
  <si>
    <t>TARIM VE ORMAN BAKANLIĞI DESTEK.DAİRE BAŞKANLIĞI DÖNER SERMAYE İŞLETMESİ</t>
  </si>
  <si>
    <t>329.01.443</t>
  </si>
  <si>
    <t>MERA MOTOR MAKİNA SANAYİ VE TİCARET LTD.ŞTİ.</t>
  </si>
  <si>
    <t>329.01.445</t>
  </si>
  <si>
    <t>KKB KREDİ KAYIT BÜROSU A.Ş</t>
  </si>
  <si>
    <t>329.01.448</t>
  </si>
  <si>
    <t>ÇETİNEL KARDEŞLER TARIM HAYVANCILIK İPLİK ÇIRÇIR NAK. GIDA.SAN. TİC.A.Ş-OTEL</t>
  </si>
  <si>
    <t>329.01.452</t>
  </si>
  <si>
    <t>GENERAL SURVEY GÖZETLEME LTD.ŞTİ.</t>
  </si>
  <si>
    <t>329.01.453</t>
  </si>
  <si>
    <t>UĞUR BİLGİÇ</t>
  </si>
  <si>
    <t>329.01.454</t>
  </si>
  <si>
    <t>RAFET EKER-EKER TİCARET ARÇELİK BEKO YETKİLİ SERVİSİ</t>
  </si>
  <si>
    <t>329.01.458</t>
  </si>
  <si>
    <t>SEYHAN ZİNCİR VE DİŞLİ SAN. TİC.LTD.ŞTİ.</t>
  </si>
  <si>
    <t>329.01.461</t>
  </si>
  <si>
    <t>ÖZAY YÜCE-ÖZYÜCE VİNÇ</t>
  </si>
  <si>
    <t>329.01.462</t>
  </si>
  <si>
    <t>ÖZBOZDOĞAN ISITMA SİSTEMLERİ TİC.VE  SAN. LTD.ŞTİ.</t>
  </si>
  <si>
    <t>329.01.464</t>
  </si>
  <si>
    <t>CİVAN KAUCUK VE PLASTİK SAN. TİC.LTD.ŞTİ.</t>
  </si>
  <si>
    <t>329.01.466</t>
  </si>
  <si>
    <t>HÜSEYİN YILDIRAN</t>
  </si>
  <si>
    <t>329.01.467</t>
  </si>
  <si>
    <t>D-MARKET ELEKTRONİK HİZMETLER VE TİC. A.Ş</t>
  </si>
  <si>
    <t>329.01.471</t>
  </si>
  <si>
    <t>İZMİR DOĞALGAZ DAĞ.TİC.VE TAAH A.Ş</t>
  </si>
  <si>
    <t>329.01.475</t>
  </si>
  <si>
    <t>TURKCELL İLETİŞİM HİZMETLERİ A.Ş</t>
  </si>
  <si>
    <t>329.01.476</t>
  </si>
  <si>
    <t>TÜRK TELEKOMÜNİKASYON A.Ş</t>
  </si>
  <si>
    <t>329.01.477</t>
  </si>
  <si>
    <t>TTNET ANONİM ŞİRKET</t>
  </si>
  <si>
    <t>329.01.480</t>
  </si>
  <si>
    <t>329.01.481</t>
  </si>
  <si>
    <t>HAMDANİ TARIM HAYV. VE TURZ. İŞLT. SAN. VE TİC.LTD.ŞTİ.</t>
  </si>
  <si>
    <t>329.01.488</t>
  </si>
  <si>
    <t>HBZ MAKİNA LOJİSTİK SAN. VE TİC. A.Ş</t>
  </si>
  <si>
    <t>329.01.489</t>
  </si>
  <si>
    <t>LİNA MEDYA HİZMETLERİ İTH.İHR. TİC.LTD.ŞTİ.</t>
  </si>
  <si>
    <t>329.01.490</t>
  </si>
  <si>
    <t>MUSTAFA TURHAN</t>
  </si>
  <si>
    <t>329.01.493</t>
  </si>
  <si>
    <t>İSMAİL EKEROĞLU</t>
  </si>
  <si>
    <t>329.01.494</t>
  </si>
  <si>
    <t>VİLDAN ÇETİN-NOKTA REKLAM</t>
  </si>
  <si>
    <t>329.01.495</t>
  </si>
  <si>
    <t>GESA GGL GÜMRÜK MÜŞAVİRLİĞİ LTD.ŞTİ.</t>
  </si>
  <si>
    <t>329.01.496</t>
  </si>
  <si>
    <t>HARMANLAR GIDA YEMEK HAYVANCILIK VE SANAYİ TİC. LTD.ŞTİ.</t>
  </si>
  <si>
    <t>329.01.505</t>
  </si>
  <si>
    <t>ANIL DEMİRKAN-FİLİNTA TİCARET</t>
  </si>
  <si>
    <t>329.01.508</t>
  </si>
  <si>
    <t>EMRAH CUHALAMAK-EMİRHAN NAKLİYAT</t>
  </si>
  <si>
    <t>329.01.509</t>
  </si>
  <si>
    <t>ÖZAYDIN İNŞ. TAR. ÜRÜN.TİC.LTD.ŞTİ.</t>
  </si>
  <si>
    <t>329.01.510</t>
  </si>
  <si>
    <t>ENŞAH ENERJİ MAK. MÜH.İNŞ. TAAH.İML. SAN. TİC.LTD.ŞTİ.-TL</t>
  </si>
  <si>
    <t>329.01.515</t>
  </si>
  <si>
    <t>ALİ İLETMİŞ / LİDER PEN</t>
  </si>
  <si>
    <t>329.01.516</t>
  </si>
  <si>
    <t>DENK TUZ KİMYASAL GIDA NAK. SAN.VE TİC. LTD.ŞTİ.</t>
  </si>
  <si>
    <t>329.01.517</t>
  </si>
  <si>
    <t>TORBALI DEMARSS İNŞ. TAAH. TAŞ. HAY.SAN.TİC.LTD.ŞTİ.</t>
  </si>
  <si>
    <t>329.01.518</t>
  </si>
  <si>
    <t>KİLTAŞ REFRAKTÖR MALZ. SAN. VE TİC.A.Ş</t>
  </si>
  <si>
    <t>329.01.519</t>
  </si>
  <si>
    <t>ASTAŞ ISIL İŞL. MÜH.SAN. VE TİC. LTD.ŞTİ.</t>
  </si>
  <si>
    <t>329.01.520</t>
  </si>
  <si>
    <t xml:space="preserve">BURHAN VARLIKLI-TEZ-İŞ METAL VE HAVALANDIRMA </t>
  </si>
  <si>
    <t>329.01.521</t>
  </si>
  <si>
    <t>BEYSU ATIK YÖNETİM SAN. TİC. LTD.ŞTİ.</t>
  </si>
  <si>
    <t>329.01.522</t>
  </si>
  <si>
    <t>TBG ELEKTRONİK SAN.VE TİC.LTD.ŞTİ.</t>
  </si>
  <si>
    <t>329.01.523</t>
  </si>
  <si>
    <t>MYS MASK TEKSTİL MOBİLYA İNŞ. TUR. SAN.İTH. İHR. LTD.ŞTİ.</t>
  </si>
  <si>
    <t>329.01.524</t>
  </si>
  <si>
    <t>YUSUF KURTGÖZ-KURTGÖZ KOMPRESÖR</t>
  </si>
  <si>
    <t>329.01.525</t>
  </si>
  <si>
    <t>EKİNATA NAKLİYAT İNŞAAT TAAH. TURİZM. PETR. ÜRÜN. PAZ. SAN.TİC.A.Ş</t>
  </si>
  <si>
    <t>329.01.526</t>
  </si>
  <si>
    <t>DEĞİRMENCİ ZİRAİ ÜR . NAK. VE GIDA MAD. İMAL. PAZ. SAN. TİC. LTD.ŞTİ.</t>
  </si>
  <si>
    <t>329.01.527</t>
  </si>
  <si>
    <t xml:space="preserve">BÜNYAMİN GÜRBÜZ </t>
  </si>
  <si>
    <t>329.01.528</t>
  </si>
  <si>
    <t>ASSA AKADEMİ EĞİ. Hİ.ME.İN.MA.VE TE. İT. İH. SAN VE TİC. LTD.ŞTİ.</t>
  </si>
  <si>
    <t>329.01.529</t>
  </si>
  <si>
    <t>VELAR TARIM SAN VE TİC.LTD.ŞTİ.-USD</t>
  </si>
  <si>
    <t>329.01.530</t>
  </si>
  <si>
    <t>GÖKSEL ÖMER ÖZTÜRK-GÖKSEL TEMİZLİK HİZMETLERİ</t>
  </si>
  <si>
    <t>329.01.531</t>
  </si>
  <si>
    <t>OLUŞ ÖZEL GIDA ANALİZLERİ VE LAB. HİZM. TİC.LTD.ŞTİ.</t>
  </si>
  <si>
    <t>329.01.532</t>
  </si>
  <si>
    <t>PNÖSAN PNOMATİK SAN. TİC. LTD.ŞTİ</t>
  </si>
  <si>
    <t>329.01.533</t>
  </si>
  <si>
    <t xml:space="preserve">YENAR DÖKÜM SAN.VE TİC.A.Ş </t>
  </si>
  <si>
    <t>329.01.534</t>
  </si>
  <si>
    <t>NUSHAT AYTAR</t>
  </si>
  <si>
    <t>329.01.535</t>
  </si>
  <si>
    <t>KARCAN LOJİSTİK NAKLİYAT İNŞAAT SAN.TİC.LTD.ŞTİ</t>
  </si>
  <si>
    <t>329.01.536</t>
  </si>
  <si>
    <t>BATI KARADENİZ ÖZEL GÜVENLİK HİZ. LTD.ŞTİ.</t>
  </si>
  <si>
    <t>329.01.537</t>
  </si>
  <si>
    <t>EVLİYAOĞLU BETON VE İNŞAAT SAN. TİC.LTD.ŞTİ.</t>
  </si>
  <si>
    <t>329.01.538</t>
  </si>
  <si>
    <t>ÖZ MÜHENDİSLİK YAPI SAN. VE TİC.LTD.ŞTİ.</t>
  </si>
  <si>
    <t>329.01.539</t>
  </si>
  <si>
    <t>VEYSEL AYDOĞAN-NAKLİYECİ</t>
  </si>
  <si>
    <t>329.01.540</t>
  </si>
  <si>
    <t>HALİME DAĞLA</t>
  </si>
  <si>
    <t>329.01.541</t>
  </si>
  <si>
    <t>BAŞDAŞ MARKETÇİLİK GIDA İNŞ.TUR.EĞİTİM HAYV.SAN.VE TİC.LTD.ŞTİ</t>
  </si>
  <si>
    <t>329.01.542</t>
  </si>
  <si>
    <t>FIRAT ACAR-ACAR HİDROLİK HORTUM HIRDAVAT</t>
  </si>
  <si>
    <t>329.01.543</t>
  </si>
  <si>
    <t xml:space="preserve">HANİFE ÖZPOLAT-ÖZ-DE SU ARITMA SİSTEMLERİ </t>
  </si>
  <si>
    <t>329.01.544</t>
  </si>
  <si>
    <t>YUNUS BARAN</t>
  </si>
  <si>
    <t>329.01.545</t>
  </si>
  <si>
    <t>EUROTEST INSPECTION LTD.-USD</t>
  </si>
  <si>
    <t>329.01.546</t>
  </si>
  <si>
    <t>CK BOĞAZİÇİ ELEKTRİK PERAKENDE SATIŞ A.Ş</t>
  </si>
  <si>
    <t>329.01.547</t>
  </si>
  <si>
    <t>BURAK KUMRU</t>
  </si>
  <si>
    <t>329.01.548</t>
  </si>
  <si>
    <t>RİFAT ÖREK-BİR SU TİCARET</t>
  </si>
  <si>
    <t>329.01.549</t>
  </si>
  <si>
    <t>HALİL SEZER-ORTAKLAR VİNÇ</t>
  </si>
  <si>
    <t>329.01.550</t>
  </si>
  <si>
    <t>AHMET ALTUN-ALPOR SÖVE İNŞAAT MALZ.</t>
  </si>
  <si>
    <t>329.01.551</t>
  </si>
  <si>
    <t>HİSAR TUNCER YEMEKÇİLİK GIDA TEM .OTO. İTH.LTD.ŞTİ.</t>
  </si>
  <si>
    <t>329.01.552</t>
  </si>
  <si>
    <t>ÖZMİRİOĞLU PAMUK YAĞ KÜSPE SAN.VE TİC.A.Ş - TL.</t>
  </si>
  <si>
    <t>329.01.553</t>
  </si>
  <si>
    <t>ANADOLU BİRLİK ENDÜSTRİYEL SAN. TİC.A.Ş</t>
  </si>
  <si>
    <t>329.01.554</t>
  </si>
  <si>
    <t>DENET TEST VE ANALİZ LABORATUVAR HİZMET. TİC. LTD.ŞTİ.</t>
  </si>
  <si>
    <t>329.01.555</t>
  </si>
  <si>
    <t>SÜLEYMAN ERENTÜRK-EREN VİNÇ</t>
  </si>
  <si>
    <t>329.01.556</t>
  </si>
  <si>
    <t>EBT EGE BOBİNAJ POMPA HİDROFOR SAN VE TİC. LTD.ŞTİ.</t>
  </si>
  <si>
    <t>329.01.557</t>
  </si>
  <si>
    <t>GÜLER YAPRAK-1 KAN TEKNİK BEYAZ EŞYA VE YEDEK PARÇA</t>
  </si>
  <si>
    <t>329.01.558</t>
  </si>
  <si>
    <t>YAŞAR ANADOLU-ANADOLU MOTOR</t>
  </si>
  <si>
    <t>329.01.559</t>
  </si>
  <si>
    <t>BAŞARI EV ALETLERİ KÖMÜRCÜLÜK İNŞ. TAAH. VE SAN. TİC. LTD.ŞTİ</t>
  </si>
  <si>
    <t>329.01.560</t>
  </si>
  <si>
    <t>3MMM OTOMOTİV KİMYA END. SAN. VE TİC. LTD.ŞTİ.</t>
  </si>
  <si>
    <t>329.01.561</t>
  </si>
  <si>
    <t>ALİ ÇAĞIRAN-ÇAĞ KAUÇUK İMALATI</t>
  </si>
  <si>
    <t>329.01.562</t>
  </si>
  <si>
    <t>KUTAY MUTLU</t>
  </si>
  <si>
    <t>329.01.563</t>
  </si>
  <si>
    <t>AYTAÇ ONUR-ONUR OTOMOTİV</t>
  </si>
  <si>
    <t>329.01.564</t>
  </si>
  <si>
    <t>HAMZA YILDIZ-YILDIZ DAYANIKLI TÜKETİM MALLARI YET. BAYİ</t>
  </si>
  <si>
    <t>329.01.565</t>
  </si>
  <si>
    <t>VNT İLAÇLAMA FUMİGASYON LOJ. ORMAN ÜRÜN LTD.ŞTİ.-USD</t>
  </si>
  <si>
    <t>329.01.566</t>
  </si>
  <si>
    <t>MESUT ESKİTARK</t>
  </si>
  <si>
    <t>329.01.567</t>
  </si>
  <si>
    <t>ALİ ULU-SİMA TİCARET</t>
  </si>
  <si>
    <t>329.01.568</t>
  </si>
  <si>
    <t>BOR KA SU JETİ MAKİNA İNŞ. TAAH. MON. İTH. İHR.SAN.TİC.LTD.ŞTİ.</t>
  </si>
  <si>
    <t>329.01.569</t>
  </si>
  <si>
    <t>BAUHAUS İNŞAAT MALZ. VE EV GEREÇLERİ LTD.ŞTİ.</t>
  </si>
  <si>
    <t>329.01.570</t>
  </si>
  <si>
    <t>ÖZKANAAT İNŞ. SAN. VE TİC.LTD.ŞTİ.</t>
  </si>
  <si>
    <t>329.01.571</t>
  </si>
  <si>
    <t>ENVİTECH KİMYA İTHALAT İHRACAT TİCARET LTD.ŞTİ.</t>
  </si>
  <si>
    <t>329.01.572</t>
  </si>
  <si>
    <t>ŞAHİN KAYA-ŞAHİN KONFEKSİYON</t>
  </si>
  <si>
    <t>329.01.573</t>
  </si>
  <si>
    <t>ARİF DEMİRTAŞ-KİRVE OTO KURTARMA</t>
  </si>
  <si>
    <t>329.01.574</t>
  </si>
  <si>
    <t>SERHAT SAĞLAM-SAĞLAM ZİRAAT</t>
  </si>
  <si>
    <t>329.01.575</t>
  </si>
  <si>
    <t>DLK YAPI İNŞ DEMİR SAN. TİC. LTD.ŞTİ</t>
  </si>
  <si>
    <t>329.01.576</t>
  </si>
  <si>
    <t>MURAT AKOLUK-AZİMLİ TİCARET</t>
  </si>
  <si>
    <t>329.01.577</t>
  </si>
  <si>
    <t>PARK METROPOL FİBER OMURGA GÜV. SİS. A.Ş</t>
  </si>
  <si>
    <t>329.01.578</t>
  </si>
  <si>
    <t>CENGİZ YALÇIN -NAKLİYAT</t>
  </si>
  <si>
    <t>329.01.579</t>
  </si>
  <si>
    <t>AKUSTİK ÇEVRE YÖNETİMİ LAB. MAK. KİM . SAN VE TİC. LTD.ŞTİ.</t>
  </si>
  <si>
    <t>329.01.580</t>
  </si>
  <si>
    <t>MUHTELİF SATICILAR-KREDİ KARTI</t>
  </si>
  <si>
    <t>329.01.581</t>
  </si>
  <si>
    <t>BATUHAN ARSLAN-BAŞÇAVUŞLAR TİCARET</t>
  </si>
  <si>
    <t>329.01.582</t>
  </si>
  <si>
    <t>ZEYMAK YAĞ TAR.ÜR.SER.TEK.SAN.VE TİC.LTD.ŞTİ.</t>
  </si>
  <si>
    <t>329.01.583</t>
  </si>
  <si>
    <t>EMİN AKDAĞ</t>
  </si>
  <si>
    <t>329.01.584</t>
  </si>
  <si>
    <t>ARİÇ NAKLİYAT PETROL SAN.TİC.LTD.ŞTİ.</t>
  </si>
  <si>
    <t>329.01.585</t>
  </si>
  <si>
    <t xml:space="preserve">ÖMER CÖMERT / CÖMERT NAKLİYE </t>
  </si>
  <si>
    <t>329.01.586</t>
  </si>
  <si>
    <t>GÖKHAN KILIÇ</t>
  </si>
  <si>
    <t>329.01.587</t>
  </si>
  <si>
    <t>HAYRİ ARSLAN</t>
  </si>
  <si>
    <t>329.01.588</t>
  </si>
  <si>
    <t xml:space="preserve">BATI ATIK ENJ. ÜR.NAK.İNŞ.SAN.VE TİC.A.Ş </t>
  </si>
  <si>
    <t>329.01.589</t>
  </si>
  <si>
    <t xml:space="preserve">ERHAN KOSAL / ORTAK KİMYA </t>
  </si>
  <si>
    <t>329.01.590</t>
  </si>
  <si>
    <t>T.G.L. TETGLOBAL LOJİSTİK NAK.SAN. VE TİC. A.Ş.</t>
  </si>
  <si>
    <t>329.01.591</t>
  </si>
  <si>
    <t>TUZ OTOM.İNŞ.MAD.ULUS. NAK. BES. GIDA SAN. VE TİC. LTD.ŞTİ.</t>
  </si>
  <si>
    <t>329.01.592</t>
  </si>
  <si>
    <t>GÖRGÜLÜ KİM.MAD.LOJ. MAD.SAN. VE TİC. LTD. ŞTİ.</t>
  </si>
  <si>
    <t>329.01.593</t>
  </si>
  <si>
    <t>SELAHATTİN BAŞARANOĞLU-TIR İŞLETMESİ</t>
  </si>
  <si>
    <t>329.01.594</t>
  </si>
  <si>
    <t>SERKAN ÜNAL-MAY NAKLİYAT</t>
  </si>
  <si>
    <t>329.01.595</t>
  </si>
  <si>
    <t>MURAT  BAŞARANOĞLU-KAMYON İŞLETMESİ</t>
  </si>
  <si>
    <t>329.01.596</t>
  </si>
  <si>
    <t>ALİ SARIBAŞ NAK.PETR.TAR.VE TİC.LTD.ŞTİ.</t>
  </si>
  <si>
    <t>329.01.597</t>
  </si>
  <si>
    <t>ALFERO END.MUT.ISIT.SOĞ.DOĞ.MÜH.İNŞ.SAN.VE TİC.LTD.ŞTİ.</t>
  </si>
  <si>
    <t>329.01.598</t>
  </si>
  <si>
    <t>RECEP ÖVET-RECEP VİNÇ</t>
  </si>
  <si>
    <t>329.01.599</t>
  </si>
  <si>
    <t>MESUT UĞUR-NAKLİYECİ</t>
  </si>
  <si>
    <t>329.01.600</t>
  </si>
  <si>
    <t>YAŞAR YUNUS KANDEMİR-NAKLİYECİ</t>
  </si>
  <si>
    <t>329.01.601</t>
  </si>
  <si>
    <t>KADİR KARATAŞ-KARATAŞ NAKLİYAT</t>
  </si>
  <si>
    <t>329.01.602</t>
  </si>
  <si>
    <t>MEHMET ÇOBAN-NAKLİYECİ</t>
  </si>
  <si>
    <t>329.01.603</t>
  </si>
  <si>
    <t>ÖZLEM KEKEÇ-NAKLİYECİ</t>
  </si>
  <si>
    <t>329.01.604</t>
  </si>
  <si>
    <t>HİDAYET AVCIOĞLU-NAKLİYECİ</t>
  </si>
  <si>
    <t>329.01.605</t>
  </si>
  <si>
    <t>ABDULKADİR KURT-ERTUĞRUL TAŞIMACILIK</t>
  </si>
  <si>
    <t>329.01.606</t>
  </si>
  <si>
    <t>ALTINPINAR PET. NAK. TİC. LTD.ŞTİ.</t>
  </si>
  <si>
    <t>329.01.607</t>
  </si>
  <si>
    <t>HALİL KURT-BERAT TAŞIMACILIK</t>
  </si>
  <si>
    <t>329.01.608</t>
  </si>
  <si>
    <t>MUSTAFA KURT-KURT TAŞIMACILIK</t>
  </si>
  <si>
    <t>329.01.609</t>
  </si>
  <si>
    <t>CEMAL ÇAKIROĞLU-ÇAKIROĞLU NAKLİYAT</t>
  </si>
  <si>
    <t>329.01.610</t>
  </si>
  <si>
    <t>AYDOĞANLAR MAD. NAK. SAN. TİC. LTD.ŞTİ.</t>
  </si>
  <si>
    <t>329.01.611</t>
  </si>
  <si>
    <t>MEHMET KURT-SELÇUK TAŞIMACILIK</t>
  </si>
  <si>
    <t>329.01.612</t>
  </si>
  <si>
    <t>MEHMET KURT-UMUT TAŞIMACILIK</t>
  </si>
  <si>
    <t>329.01.613</t>
  </si>
  <si>
    <t>HÜSEYİN KURT-KÜBRA TAŞIMACILIK</t>
  </si>
  <si>
    <t>329.01.614</t>
  </si>
  <si>
    <t>AHMET KURT-ENES TAŞIMACILIK</t>
  </si>
  <si>
    <t>329.01.615</t>
  </si>
  <si>
    <t>HALİT KURT-HAKAN TAŞIMACILIK</t>
  </si>
  <si>
    <t>329.01.616</t>
  </si>
  <si>
    <t>AHMET KURT-KURT KARDEŞLER TAŞIMACILIK</t>
  </si>
  <si>
    <t>329.01.617</t>
  </si>
  <si>
    <t>SALİH KURT-NAKLİYECİ</t>
  </si>
  <si>
    <t>329.01.618</t>
  </si>
  <si>
    <t>SEDAT GÖKÇE-NAKLİYECİ</t>
  </si>
  <si>
    <t>329.01.619</t>
  </si>
  <si>
    <t>VOLKAN KUZAY-KUZAY NAKLİYE</t>
  </si>
  <si>
    <t>329.01.620</t>
  </si>
  <si>
    <t>İBRAHİM ALTUĞ-TIR BİÇER DÖVER İŞLT.</t>
  </si>
  <si>
    <t>329.01.621</t>
  </si>
  <si>
    <t>YASİN KURT-BURAK OTOMOTİV</t>
  </si>
  <si>
    <t>329.01.622</t>
  </si>
  <si>
    <t>REFİK ARSLAN-NAKLİYECİ</t>
  </si>
  <si>
    <t>329.01.623</t>
  </si>
  <si>
    <t>MEHMET KISA- NAKLİYECİ</t>
  </si>
  <si>
    <t>329.01.624</t>
  </si>
  <si>
    <t>ARAS GLOBAL TİC. VE LOJ. TUR. LTD.ŞTİ.</t>
  </si>
  <si>
    <t>329.01.625</t>
  </si>
  <si>
    <t>ARZU SAVAŞ-CAN GRUP YAPI İZL. SER</t>
  </si>
  <si>
    <t>329.01.626</t>
  </si>
  <si>
    <t>ÖZGÜR ERESE</t>
  </si>
  <si>
    <t>329.01.627</t>
  </si>
  <si>
    <t>HOCA ELEKTRİK SAN. TİC. LTD.ŞTİ.</t>
  </si>
  <si>
    <t>329.01.628</t>
  </si>
  <si>
    <t>YILMAZ YILDIZ-CHEF EV YEMEKLERİ</t>
  </si>
  <si>
    <t>329.01.629</t>
  </si>
  <si>
    <t>EGAM ZİRAAT MÜHENDİSLİK DANŞ. HİZ. SAN VE TİC.LTD.ŞTİ.</t>
  </si>
  <si>
    <t>329.01.630</t>
  </si>
  <si>
    <t>VARAN TULUMBA SAN. VE TİC.LTD.ŞTİ.</t>
  </si>
  <si>
    <t>329.01.631</t>
  </si>
  <si>
    <t>SAVAŞ AVCILAR-KÖKSAL MAKİNA</t>
  </si>
  <si>
    <t>329.01.632</t>
  </si>
  <si>
    <t>NECATİ TONBUL-NAKLİYECİ</t>
  </si>
  <si>
    <t>329.01.633</t>
  </si>
  <si>
    <t>YAŞAR ARI - GÖKSU YAPI</t>
  </si>
  <si>
    <t>329.01.634</t>
  </si>
  <si>
    <t>KALESER ELEK. MAK. TUR. İNŞ. SAN. VE TİC. LTD.ŞTİ.</t>
  </si>
  <si>
    <t>329.01.635</t>
  </si>
  <si>
    <t>ERGÜN İNCİ-İNCİ ÇELİK KONSTRÜKSİYON MAK. İML.MON. İŞL.</t>
  </si>
  <si>
    <t>329.01.636</t>
  </si>
  <si>
    <t>ARKOÇ METAL İLETİŞİM VANA PİK DÖKÜM İNŞ.SAN. VE TİC.A.Ş</t>
  </si>
  <si>
    <t>329.01.637</t>
  </si>
  <si>
    <t>GİZERLER OTO MOTORLU ARAÇLAR TİC. A.Ş</t>
  </si>
  <si>
    <t>329.01.638</t>
  </si>
  <si>
    <t>GÜLMÜŞ NAKLİYAT İNŞ.TAAH.TUR.TİC.VE SAN. LTD ŞTİ</t>
  </si>
  <si>
    <t>329.01.639</t>
  </si>
  <si>
    <t xml:space="preserve">ARTU BETON İNŞ.TAAH.SAN.VE TİC.LTD.ŞTİ. </t>
  </si>
  <si>
    <t>329.01.640</t>
  </si>
  <si>
    <t>FAB-ER İNŞ.MALZ.SAN.VE TİC.LTD.ŞTİ.</t>
  </si>
  <si>
    <t>329.01.641</t>
  </si>
  <si>
    <t>MUHİTTİN ÖZYILDIRIM</t>
  </si>
  <si>
    <t>329.01.642</t>
  </si>
  <si>
    <t xml:space="preserve">LÜTFÜ ATA - KARDEŞLER TESİSAT </t>
  </si>
  <si>
    <t>329.01.643</t>
  </si>
  <si>
    <t>ZENA MÜHENDİSLİK TEM. DIŞ TİC. İNŞ. SAN. VE TİC. LTD.ŞTİ.</t>
  </si>
  <si>
    <t>329.01.644</t>
  </si>
  <si>
    <t>FERHAT IŞIK-IŞIK AMBALAJ MALZ. TİC.</t>
  </si>
  <si>
    <t>329.01.645</t>
  </si>
  <si>
    <t>AR-GE VİNÇ İŞL. VE AĞIR NAK. LTD. ŞTİ.</t>
  </si>
  <si>
    <t>329.01.646</t>
  </si>
  <si>
    <t>ÜMİT ARSLAN-ÜMİT LASTİKÇİLİK</t>
  </si>
  <si>
    <t>329.01.647</t>
  </si>
  <si>
    <t>İSMAİL ACIMA-NAKLİYECİ</t>
  </si>
  <si>
    <t>329.01.648</t>
  </si>
  <si>
    <t>ESKİMO ŞÖMİNE YAPI SİSTEMLERİ İNŞ. SAN. VE TİC. LTD.ŞTİ.</t>
  </si>
  <si>
    <t>329.01.649</t>
  </si>
  <si>
    <t>KADİR GÜÇLÜ</t>
  </si>
  <si>
    <t>329.01.650</t>
  </si>
  <si>
    <t>İBRAHİM AKPINAR-HARFİYAT İŞLERİ VE NAK.</t>
  </si>
  <si>
    <t>329.01.651</t>
  </si>
  <si>
    <t>ONUR ÇON</t>
  </si>
  <si>
    <t>329.01.652</t>
  </si>
  <si>
    <t>ÖZDEMİRLER VİNÇ-HARUN DEMİR</t>
  </si>
  <si>
    <t>329.01.653</t>
  </si>
  <si>
    <t>ORHAN KOÇ-GÜNAYDIN MARKET</t>
  </si>
  <si>
    <t>329.01.654</t>
  </si>
  <si>
    <t>AYYILDIZ TAŞIMACILIK-KIYMET YILDIZ</t>
  </si>
  <si>
    <t>329.01.655</t>
  </si>
  <si>
    <t>VİRA ISI VE ENDÜSTRİYEL ÜRÜNLER A.Ş</t>
  </si>
  <si>
    <t>329.01.656</t>
  </si>
  <si>
    <t>ÇÖMEZOĞLU İNŞ. TURZ. YAP MALZ. PET. ÜRÜN.SAN VE TİC. LTD.ŞTİ.</t>
  </si>
  <si>
    <t>329.01.657</t>
  </si>
  <si>
    <t xml:space="preserve">MURAT POYRAZ-POYRAZ LOJİSTİK NAKLİYAT AMBAR DAĞITIM VE GIDA HİZMETLERİ </t>
  </si>
  <si>
    <t>329.01.658</t>
  </si>
  <si>
    <t>ÖZKAN OKAY-BORMAR YAPI MARKET</t>
  </si>
  <si>
    <t>329.01.659</t>
  </si>
  <si>
    <t>GÜNEY ELEKTRİK MAK. İNŞ. MÜH. SAN.TİC.LTD.ŞTİ.</t>
  </si>
  <si>
    <t>329.01.660</t>
  </si>
  <si>
    <t>SEDAT ARI-MUSTAFA ARI ORTAKLIĞI</t>
  </si>
  <si>
    <t>329.01.661</t>
  </si>
  <si>
    <t>ERCAN KURT-ERKURT DEMİR DOĞ.VE KAYNAK ATÖLYESİ</t>
  </si>
  <si>
    <t>329.01.662</t>
  </si>
  <si>
    <t>BERKAY DEDEOĞLU-BOĞAZİÇİ BİLİŞİM</t>
  </si>
  <si>
    <t>329.01.663</t>
  </si>
  <si>
    <t>ALTINTAŞ KARDEŞLER BET. KÖM. NAK. İNŞ. MAZ. SAN VE TİC.LTD.ŞTİ.</t>
  </si>
  <si>
    <t>329.01.664</t>
  </si>
  <si>
    <t>ZEKERİYA ÖZTOSUN-TORBALI 3. NOTERLİĞİ</t>
  </si>
  <si>
    <t>329.01.665</t>
  </si>
  <si>
    <t>UZUNOĞULLARI YEDEK PARÇA HIRD. İNŞ. SAN VE TİC.LTD.ŞTİ.</t>
  </si>
  <si>
    <t>329.01.666</t>
  </si>
  <si>
    <t>EKREM NALBURİYE HIRDAVAT VE İNŞ.MLZ. SAN.TİC.LTD.ŞTİ.</t>
  </si>
  <si>
    <t>329.01.667</t>
  </si>
  <si>
    <t>SİBEL SEVİM-SEFA KİTAP KIRTASİYE</t>
  </si>
  <si>
    <t>329.01.668</t>
  </si>
  <si>
    <t>UKA MAKİNA İTH. İHR.LTD.ŞTİ.-USD</t>
  </si>
  <si>
    <t>329.01.669</t>
  </si>
  <si>
    <t>BİRSEN KESKİN-ÖZKESKİN NAKLİYAT</t>
  </si>
  <si>
    <t>329.01.670</t>
  </si>
  <si>
    <t>KOZAN GÜMRÜK MÜŞAVİRLİĞİ İTH. İHR. LOJ. HİZ. LTD.ŞTİ.</t>
  </si>
  <si>
    <t>329.01.671</t>
  </si>
  <si>
    <t xml:space="preserve">KEZİBAN ÖYKE </t>
  </si>
  <si>
    <t>329.01.672</t>
  </si>
  <si>
    <t>CONTROL UNION GÖZETİM VE BEL. LTD.ŞTİ.</t>
  </si>
  <si>
    <t>329.01.673</t>
  </si>
  <si>
    <t>ÖMER ALYAKUT-AL MAKİNA TİCARET</t>
  </si>
  <si>
    <t>329.01.674</t>
  </si>
  <si>
    <t>TEKNİKEL OTO BAKIM ONARIMYED. PAR. SAN VE TİC. LTD.ŞTİ.</t>
  </si>
  <si>
    <t>329.01.675</t>
  </si>
  <si>
    <t>TEKNİKSAN ÇELİK VE ORMAN. ÜRS. İML. İNŞ. TİC. SAN. LTD.ŞTİ.</t>
  </si>
  <si>
    <t>329.01.676</t>
  </si>
  <si>
    <t>329.01.677</t>
  </si>
  <si>
    <t>HİKMET KARATAŞ-KARATAŞ TEKSTİL</t>
  </si>
  <si>
    <t>329.01.678</t>
  </si>
  <si>
    <t>ÖZÖKSÜZLER MARKET İŞT.GID.PAZ.SAN.TİC.LTD.ŞTİ.</t>
  </si>
  <si>
    <t>329.01.679</t>
  </si>
  <si>
    <t>RED TEKNOLOJİ TELEKOMÜNİKASYON LTD. ŞTİ.</t>
  </si>
  <si>
    <t>329.01.680</t>
  </si>
  <si>
    <t xml:space="preserve">OMY SİGORTA ARACILIK HİZM. LTD.ŞTİ._x000D_
</t>
  </si>
  <si>
    <t>329.01.684</t>
  </si>
  <si>
    <t>İŞLER KSK TELEKOMÜNİKASYON KURUMSAL İLT. HİZ. TİC.SAN. LTD.ŞTİ.</t>
  </si>
  <si>
    <t>331</t>
  </si>
  <si>
    <t>ORTAKLARA BORÇLAR (KISA VADELİ Y.K.)</t>
  </si>
  <si>
    <t>331.01</t>
  </si>
  <si>
    <t>331.01.001</t>
  </si>
  <si>
    <t>MAHMUT ODABAŞI TL HESABI</t>
  </si>
  <si>
    <t>331.01.002</t>
  </si>
  <si>
    <t>MAHMUT ODABAŞI USD HESABI</t>
  </si>
  <si>
    <t>335</t>
  </si>
  <si>
    <t>PERSONELE BORÇLAR (KISA VADELİ Y.K.)</t>
  </si>
  <si>
    <t>335.01</t>
  </si>
  <si>
    <t>335.01.001</t>
  </si>
  <si>
    <t>335.01.002</t>
  </si>
  <si>
    <t>ASGARİ GEÇİM İNDİRİMİ</t>
  </si>
  <si>
    <t>335.01.003</t>
  </si>
  <si>
    <t>KIDEM VE İHBAR TAZMİNATLARI</t>
  </si>
  <si>
    <t>336</t>
  </si>
  <si>
    <t>DİĞER ÇEŞİTLİ BORÇLAR (KISA VADELİ Y.K.)</t>
  </si>
  <si>
    <t>336.01</t>
  </si>
  <si>
    <t>336.01.001</t>
  </si>
  <si>
    <t>VİMSA OTOMOTİV SAN.VE TİC.A.Ş-TL.</t>
  </si>
  <si>
    <t>336.01.006</t>
  </si>
  <si>
    <t>ŞENER KAYA MAKİNA TEKNİK HIRDAVAT SAN.TİC.LTD.ŞTİ.</t>
  </si>
  <si>
    <t>336.01.015</t>
  </si>
  <si>
    <t>HATİCE KUTLUCA / KUTLUCA MARKET</t>
  </si>
  <si>
    <t>336.01.017</t>
  </si>
  <si>
    <t>VESGAP MÜH.İNŞ.MAK.ELEK.TEM.GID.TAAH.VE TURZ.LTD.ŞTİ.</t>
  </si>
  <si>
    <t>336.01.032</t>
  </si>
  <si>
    <t>SERKAN KARINCAOĞLU-KARINCAOĞLU METAL</t>
  </si>
  <si>
    <t>336.01.033</t>
  </si>
  <si>
    <t>NEBİ SAVAŞ-NESA MÜHENDİSLİK VE TİC.</t>
  </si>
  <si>
    <t>336.01.036</t>
  </si>
  <si>
    <t>KEY METAL MER.İTH.İHR.SAN. VE TİC.LTD.ŞTİ.</t>
  </si>
  <si>
    <t>336.01.038</t>
  </si>
  <si>
    <t>AYDİLEK DİŞLİ VE MAKİNE İMALAT SAN. TİC. LTD. ŞTİ.</t>
  </si>
  <si>
    <t>336.01.045</t>
  </si>
  <si>
    <t>POYRAZ OTOMOTİV SAN.VE TİC.LTD.ŞTİ.</t>
  </si>
  <si>
    <t>336.01.061</t>
  </si>
  <si>
    <t>SİEM OTOM.ELEKTRİK ELEKTRONİK TURZM.İNŞ.SAN.VE TİC.LTD.ŞTİ.</t>
  </si>
  <si>
    <t>336.01.077</t>
  </si>
  <si>
    <t>LEVENT İMALAT SAN.TİC.LTD.ŞTİ.</t>
  </si>
  <si>
    <t>336.01.100</t>
  </si>
  <si>
    <t>PERSONEL İCRA KESİNTİLERİ</t>
  </si>
  <si>
    <t>336.02</t>
  </si>
  <si>
    <t>DÖVİZLİ DİĞER TİCARİ BORÇLAR</t>
  </si>
  <si>
    <t>336.02.01</t>
  </si>
  <si>
    <t>VİMSA OTOMOTİV SAN.VE TİC.A.Ş-EURO</t>
  </si>
  <si>
    <t>336.02.02</t>
  </si>
  <si>
    <t>340</t>
  </si>
  <si>
    <t>ALINAN SİPARİŞ AVANSLARI (KISA VADELİ Y.K.)</t>
  </si>
  <si>
    <t>340.01</t>
  </si>
  <si>
    <t>340.01.001</t>
  </si>
  <si>
    <t>KADOOĞLU SAN. VE TİC. A.Ş.-USD</t>
  </si>
  <si>
    <t>360</t>
  </si>
  <si>
    <t>ÖDENECEK VERGİ VE FONLAR</t>
  </si>
  <si>
    <t>360.01</t>
  </si>
  <si>
    <t>360.01.004</t>
  </si>
  <si>
    <t>ÖDENECEK 2 NOLU KDVV</t>
  </si>
  <si>
    <t>360.01.005</t>
  </si>
  <si>
    <t>ÖDENECEK 1 NOLU KDVV</t>
  </si>
  <si>
    <t>360.02</t>
  </si>
  <si>
    <t>ÖDENECEK GEÇİCİ VERGİ</t>
  </si>
  <si>
    <t>360.03</t>
  </si>
  <si>
    <t>ÖDENECEK MUHTASAR VERGİLER</t>
  </si>
  <si>
    <t>360.03.01</t>
  </si>
  <si>
    <t>ÖDENECEK İŞÇİ STOPAJLARI</t>
  </si>
  <si>
    <t>360.03.02</t>
  </si>
  <si>
    <t>SERBEST MESLEK STOPAJLARI</t>
  </si>
  <si>
    <t>360.03.03</t>
  </si>
  <si>
    <t>KİRA STOPAJLARI</t>
  </si>
  <si>
    <t>360.03.04</t>
  </si>
  <si>
    <t>MÜSTAHSİL STOPAJ KESİNTİSİ</t>
  </si>
  <si>
    <t>360.03.05</t>
  </si>
  <si>
    <t>DAMGA VERGİSİ STOPAJLARI</t>
  </si>
  <si>
    <t>361</t>
  </si>
  <si>
    <t>ÖDENECEK SOSYAL GÜVENLİK KESİNTİLERİ</t>
  </si>
  <si>
    <t>361.01</t>
  </si>
  <si>
    <t>361.01.001</t>
  </si>
  <si>
    <t>ÖDENECEK SGK PRİMİ</t>
  </si>
  <si>
    <t>361.01.002</t>
  </si>
  <si>
    <t>ÖDENECEK İŞSİZLİK PRİMİ</t>
  </si>
  <si>
    <t>369</t>
  </si>
  <si>
    <t>ÖDENECEK DİĞER YÜKÜMLÜLÜKLER</t>
  </si>
  <si>
    <t>369.01</t>
  </si>
  <si>
    <t>369.01.001</t>
  </si>
  <si>
    <t>ÖDENECEK BES KESİNTİLERİ</t>
  </si>
  <si>
    <t>369.01.002</t>
  </si>
  <si>
    <t>ÖDENECEK BORSA TESCİL KESİNTİLERİ</t>
  </si>
  <si>
    <t>370</t>
  </si>
  <si>
    <t>DÖNEM KARI VERGİ VE DİĞER YASAL YÜKÜM.KARŞILIKLARI</t>
  </si>
  <si>
    <t>370.01</t>
  </si>
  <si>
    <t>370.01.001</t>
  </si>
  <si>
    <t>371</t>
  </si>
  <si>
    <t>DÖN.KARININ PEŞ.ÖDENEN VERGİ VE DİĞER YÜKÜM. (-)</t>
  </si>
  <si>
    <t>371.01</t>
  </si>
  <si>
    <t>371.01.001</t>
  </si>
  <si>
    <t>381</t>
  </si>
  <si>
    <t>GİDER TAHAKKUKLARI</t>
  </si>
  <si>
    <t>381.01</t>
  </si>
  <si>
    <t>381.01.004</t>
  </si>
  <si>
    <t>DB TARIMSAL ENERJİ A.Ş-GİDER TAHAKKUKU</t>
  </si>
  <si>
    <t>391</t>
  </si>
  <si>
    <t>HESAPLANAN KDV</t>
  </si>
  <si>
    <t>391.01</t>
  </si>
  <si>
    <t>391.01.001</t>
  </si>
  <si>
    <t>%1 HESAPLANAN KDV</t>
  </si>
  <si>
    <t>391.01.008</t>
  </si>
  <si>
    <t>%8 HESAPLANAN KDV</t>
  </si>
  <si>
    <t>391.01.018</t>
  </si>
  <si>
    <t>%18 HESAPLANAN KDV</t>
  </si>
  <si>
    <t>391.02</t>
  </si>
  <si>
    <t>SATINALMA İADE HESAPLANAN KDV</t>
  </si>
  <si>
    <t>391.02.001</t>
  </si>
  <si>
    <t>%1 SATINALMA İADE HESAPLANAN KDV</t>
  </si>
  <si>
    <t>391.02.008</t>
  </si>
  <si>
    <t>%8 SATINALMA İADE HESAPLANAN KDV</t>
  </si>
  <si>
    <t>391.02.018</t>
  </si>
  <si>
    <t>%18 SATINALMA İADE HESAPLANAN KDV</t>
  </si>
  <si>
    <t>500</t>
  </si>
  <si>
    <t>SERMAYE</t>
  </si>
  <si>
    <t>500.01</t>
  </si>
  <si>
    <t>500.01.001</t>
  </si>
  <si>
    <t>MAHMUT ODABAŞI</t>
  </si>
  <si>
    <t>501</t>
  </si>
  <si>
    <t>ÖDENMEMİŞ SERMAYE (-)</t>
  </si>
  <si>
    <t>501.01</t>
  </si>
  <si>
    <t>501.01.001</t>
  </si>
  <si>
    <t>570</t>
  </si>
  <si>
    <t>GEÇMİŞ YILLAR KARLARI</t>
  </si>
  <si>
    <t>570.01</t>
  </si>
  <si>
    <t>570.01.010</t>
  </si>
  <si>
    <t>2020 YILI KARI</t>
  </si>
  <si>
    <t>590</t>
  </si>
  <si>
    <t>DÖNEM NET KARI</t>
  </si>
  <si>
    <t>590.01</t>
  </si>
  <si>
    <t>590.01.001</t>
  </si>
  <si>
    <t>600</t>
  </si>
  <si>
    <t>YURTİÇİ SATIŞLAR</t>
  </si>
  <si>
    <t>600.01</t>
  </si>
  <si>
    <t>600.01.001</t>
  </si>
  <si>
    <t>FASON HİZMET GELİRİ</t>
  </si>
  <si>
    <t>600.01.002</t>
  </si>
  <si>
    <t>TİCARİ MAL SATIŞLARI</t>
  </si>
  <si>
    <t>600.01.002.01</t>
  </si>
  <si>
    <t>%1 LİK TİCARİ MAL SATIŞLARI</t>
  </si>
  <si>
    <t>600.01.002.01.01</t>
  </si>
  <si>
    <t>% 1 LİK SOYA FASULYESİ SATIŞLARI</t>
  </si>
  <si>
    <t>600.01.002.01.02</t>
  </si>
  <si>
    <t>% 1 LİK YEMLİK KANOLA SATIŞLARI</t>
  </si>
  <si>
    <t>600.01.002.03</t>
  </si>
  <si>
    <t>%8 LİK TİCARİ MAL SATIŞLARI</t>
  </si>
  <si>
    <t>600.01.002.03.01</t>
  </si>
  <si>
    <t>%8 LİK NÖTR PAMUK YAĞI SATIŞLARI</t>
  </si>
  <si>
    <t>600.01.002.03.02</t>
  </si>
  <si>
    <t>%8 LİK HAM AYÇİÇEK YAĞI SATIŞLARI</t>
  </si>
  <si>
    <t>600.01.002.03.05</t>
  </si>
  <si>
    <t>%8 LİK  HAM SOYA YAĞI GDO</t>
  </si>
  <si>
    <t>600.01.002.04</t>
  </si>
  <si>
    <t>%18 LİK TİCARİ MAL SATIŞLARI</t>
  </si>
  <si>
    <t>600.01.002.04.02</t>
  </si>
  <si>
    <t>%18 LİK DDGS MISIR-GDO</t>
  </si>
  <si>
    <t>600.01.002.04.04</t>
  </si>
  <si>
    <t>%18 LİK NÖTR PAMUK YAĞI</t>
  </si>
  <si>
    <t>600.01.002.04.06</t>
  </si>
  <si>
    <t>%18 LİK TANK DİBİ</t>
  </si>
  <si>
    <t>600.02</t>
  </si>
  <si>
    <t>YEM SATIŞLARI</t>
  </si>
  <si>
    <t>600.02.001</t>
  </si>
  <si>
    <t>KANOLA KÜSPESİ KDVDEN İSTİSNA</t>
  </si>
  <si>
    <t>600.02.003</t>
  </si>
  <si>
    <t>SOYA KÜSPESİ GDO KDVDEN İSTİSNA</t>
  </si>
  <si>
    <t>600.02.005</t>
  </si>
  <si>
    <t>AYÇİÇEK KÜSPESİ  KDVDEN İSTİSNA</t>
  </si>
  <si>
    <t>600.02.007</t>
  </si>
  <si>
    <t>MERCİMEK YEMİ KDVDEN İSTİSNA</t>
  </si>
  <si>
    <t>600.02.008</t>
  </si>
  <si>
    <t>PİRİNÇ KEPEĞİ KDVDEN İSTİSNA</t>
  </si>
  <si>
    <t>600.02.009</t>
  </si>
  <si>
    <t>SOYA KABUĞU GDO KDVDEN İSTİSNA</t>
  </si>
  <si>
    <t>600.05</t>
  </si>
  <si>
    <t>DİĞER SATIŞLAR</t>
  </si>
  <si>
    <t>600.05.01</t>
  </si>
  <si>
    <t>İADE SATIŞLAR</t>
  </si>
  <si>
    <t>600.05.02</t>
  </si>
  <si>
    <t>Diğer Muhtelif Satışlar</t>
  </si>
  <si>
    <t>600.05.05</t>
  </si>
  <si>
    <t>DEPOLAMA HİZMETLERİ</t>
  </si>
  <si>
    <t>600.05.07</t>
  </si>
  <si>
    <t>% 08 KİRALAMA HİZMETLERİ</t>
  </si>
  <si>
    <t>600.05.23</t>
  </si>
  <si>
    <t>%01 KDVli Diğer Muhtelif Satışlar</t>
  </si>
  <si>
    <t>600.06</t>
  </si>
  <si>
    <t>DİĞER SATIŞLAR İSTİSNA</t>
  </si>
  <si>
    <t>600.06.01</t>
  </si>
  <si>
    <t>İSTİSNA DİĞER SATIŞLAR HS</t>
  </si>
  <si>
    <t>601</t>
  </si>
  <si>
    <t>YURTDIŞI SATIŞLAR</t>
  </si>
  <si>
    <t>601.01</t>
  </si>
  <si>
    <t>601.01.001</t>
  </si>
  <si>
    <t>YURTDIŞI GELİRLERİ</t>
  </si>
  <si>
    <t>601.02</t>
  </si>
  <si>
    <t>YURTDIŞI TİCARİ MAL SATIŞLARI</t>
  </si>
  <si>
    <t>601.02.008</t>
  </si>
  <si>
    <t>DDGS MISIR-GDO SATIŞLARI</t>
  </si>
  <si>
    <t>601.02.009</t>
  </si>
  <si>
    <t>AYÇİÇEK KÜSPESİ SATIŞLARI</t>
  </si>
  <si>
    <t>601.02.010</t>
  </si>
  <si>
    <t>NM0FLNGR5LPM90351 ŞASİ-3543 KAMYON SATIŞI</t>
  </si>
  <si>
    <t>601.02.011</t>
  </si>
  <si>
    <t>NM0FLNGR1LPP90484 ŞASİ-3543 KAMYON SATIŞI</t>
  </si>
  <si>
    <t>601.02.012</t>
  </si>
  <si>
    <t>NM0FLNGR4LPP90480 ŞASİ-3543 KAMYON SATIŞI</t>
  </si>
  <si>
    <t>601.02.013</t>
  </si>
  <si>
    <t>NM0FLNGR9LPP90636 ŞASİ-3543 KAMYON SATIŞI</t>
  </si>
  <si>
    <t>601.02.018</t>
  </si>
  <si>
    <t>NM0FLNGR7LPU99679 ŞASİ-3543 DAMPER KAMYON SATIŞ</t>
  </si>
  <si>
    <t>601.02.019</t>
  </si>
  <si>
    <t>NM0FLNGR2LPM90324 ŞASİ-3543 YOL KAMYON SATIŞ</t>
  </si>
  <si>
    <t>601.02.020</t>
  </si>
  <si>
    <t>NM0FLNGR0LPM90144 ŞASİ-3543 DAMPER KAMYON SATIŞ</t>
  </si>
  <si>
    <t>601.02.021</t>
  </si>
  <si>
    <t>NM0FLNGR3LPM90350 ŞASİ-3543 DAMPER KAMYON SATIŞ</t>
  </si>
  <si>
    <t>601.02.022</t>
  </si>
  <si>
    <t>NM0FLNGR1LPP90551 ŞASİ-3543 DAMPER KAMYON SATIŞ</t>
  </si>
  <si>
    <t>601.02.023</t>
  </si>
  <si>
    <t>NM0FLNGR1MPB96644 ŞASİ-3543D DAMPER KAMYON SATIŞ</t>
  </si>
  <si>
    <t>601.02.024</t>
  </si>
  <si>
    <t>NM0FLNGR7MPB96647 ŞASİ-3543D DAMPER KAMYON SATIŞ</t>
  </si>
  <si>
    <t>601.02.025</t>
  </si>
  <si>
    <t>NM0FLNGR9MPB96648 ŞASİ-3543D DAMPER KAMYON SATIŞ</t>
  </si>
  <si>
    <t>601.02.026</t>
  </si>
  <si>
    <t>NM0FLNGR5MPB96646 ŞASİ-3543D DAMPER KAMYON SATIŞ</t>
  </si>
  <si>
    <t>601.02.027</t>
  </si>
  <si>
    <t>NM0FLNGR3MPB96645 ŞASİ-3543D DAMPER KAMYON SATIŞ</t>
  </si>
  <si>
    <t>601.02.028</t>
  </si>
  <si>
    <t>NM0FLNGRXNPD92583 ŞASİ-3543 DC YOL KAMYON SATIŞ</t>
  </si>
  <si>
    <t>601.02.029</t>
  </si>
  <si>
    <t>NM0FLNGR1NPD92584 ŞASİ-3543 DC YOL KAMYON SATIŞ</t>
  </si>
  <si>
    <t>602</t>
  </si>
  <si>
    <t>DİĞER GELİRLER</t>
  </si>
  <si>
    <t>602.01</t>
  </si>
  <si>
    <t>602.01.004</t>
  </si>
  <si>
    <t>SGK TEŞVİK GELİRİ</t>
  </si>
  <si>
    <t>610</t>
  </si>
  <si>
    <t>SATIŞTAN İADELER (-)</t>
  </si>
  <si>
    <t>610.01</t>
  </si>
  <si>
    <t>SATIŞ İADELERİ</t>
  </si>
  <si>
    <t>610.04</t>
  </si>
  <si>
    <t>DDGS MISIR-GDO İADESİ</t>
  </si>
  <si>
    <t>610.05</t>
  </si>
  <si>
    <t>PİRİNÇ KEPEĞİ İADESİ</t>
  </si>
  <si>
    <t>610.06</t>
  </si>
  <si>
    <t>SOYA FASULYESİ İADESİ</t>
  </si>
  <si>
    <t>620</t>
  </si>
  <si>
    <t>SATILAN MAMÜLLER MALİYETİ (-)</t>
  </si>
  <si>
    <t>620.01</t>
  </si>
  <si>
    <t>620.01.001</t>
  </si>
  <si>
    <t>621</t>
  </si>
  <si>
    <t>SATILAN TİCARİ MALLAR MALİYETİ (-)</t>
  </si>
  <si>
    <t>621.01</t>
  </si>
  <si>
    <t>621.01.001</t>
  </si>
  <si>
    <t>622</t>
  </si>
  <si>
    <t>SATILAN HİZMET MALİYETİ (-)</t>
  </si>
  <si>
    <t>622.01</t>
  </si>
  <si>
    <t>622.01.001</t>
  </si>
  <si>
    <t>631</t>
  </si>
  <si>
    <t>PAZARLAMA, SATIŞ VE DAĞITIM GİDERLERİ (-)</t>
  </si>
  <si>
    <t>631.01</t>
  </si>
  <si>
    <t>631.01.001</t>
  </si>
  <si>
    <t>632</t>
  </si>
  <si>
    <t>GENEL YÖNETİM GİDERLERİ (-)</t>
  </si>
  <si>
    <t>632.01</t>
  </si>
  <si>
    <t>632.01.001</t>
  </si>
  <si>
    <t>642</t>
  </si>
  <si>
    <t>FAİZ GELİRLERİ</t>
  </si>
  <si>
    <t>642.01</t>
  </si>
  <si>
    <t>642.01.001</t>
  </si>
  <si>
    <t>646</t>
  </si>
  <si>
    <t>KAMBİYO KARLARI</t>
  </si>
  <si>
    <t>646.01</t>
  </si>
  <si>
    <t>646.01.001</t>
  </si>
  <si>
    <t>KAMBİYO KARLARI %18 KDV Lİ</t>
  </si>
  <si>
    <t>649</t>
  </si>
  <si>
    <t>FAALİYETLE İLGİLİ DİĞER GELİR VE KARLAR</t>
  </si>
  <si>
    <t>649.01</t>
  </si>
  <si>
    <t>649.01.005</t>
  </si>
  <si>
    <t>KÜSÜRAT GELİRLERİ</t>
  </si>
  <si>
    <t>656</t>
  </si>
  <si>
    <t>KAMBİYO ZARARLARI (-)</t>
  </si>
  <si>
    <t>656.01</t>
  </si>
  <si>
    <t>656.01.001</t>
  </si>
  <si>
    <t>660</t>
  </si>
  <si>
    <t>KISA VADELİ BORÇLANMA GİDERLERİ (-)</t>
  </si>
  <si>
    <t>660.01</t>
  </si>
  <si>
    <t>660.01.001</t>
  </si>
  <si>
    <t>690</t>
  </si>
  <si>
    <t>DÖNEM KARI VEYA ZARARI</t>
  </si>
  <si>
    <t>690.01</t>
  </si>
  <si>
    <t>690.01.001</t>
  </si>
  <si>
    <t>691</t>
  </si>
  <si>
    <t>DÖN.KARI VERGİ VE DİĞ.YASAL YÜKÜM.KARŞILIKLARI (-)</t>
  </si>
  <si>
    <t>691.01</t>
  </si>
  <si>
    <t>691.01.001</t>
  </si>
  <si>
    <t>692</t>
  </si>
  <si>
    <t>DÖNEM NET KARI VEYA ZARARI</t>
  </si>
  <si>
    <t>692.01</t>
  </si>
  <si>
    <t>692.01.001</t>
  </si>
  <si>
    <t>710</t>
  </si>
  <si>
    <t>DİREKT İLK MADDE VE MALZEME GİDERLERİ</t>
  </si>
  <si>
    <t>710.01</t>
  </si>
  <si>
    <t>710.01.001</t>
  </si>
  <si>
    <t>710.01.003</t>
  </si>
  <si>
    <t>711</t>
  </si>
  <si>
    <t>DİREKT İLK MADDE VE MALZEME YANSITMA HESABI</t>
  </si>
  <si>
    <t>711.01</t>
  </si>
  <si>
    <t>711.01.001</t>
  </si>
  <si>
    <t>720</t>
  </si>
  <si>
    <t>DİREKT İŞÇİLİK GİDERLERİ</t>
  </si>
  <si>
    <t>720.01</t>
  </si>
  <si>
    <t>ADANA DİREKT İŞÇİLİK GİDERLERİ</t>
  </si>
  <si>
    <t>720.01.001</t>
  </si>
  <si>
    <t>İŞÇİLİK GİDERİ</t>
  </si>
  <si>
    <t>720.01.002</t>
  </si>
  <si>
    <t>İŞYERİ SGK GİDERİ</t>
  </si>
  <si>
    <t>720.01.003</t>
  </si>
  <si>
    <t>İŞSİZLİK SGK GİDERİ</t>
  </si>
  <si>
    <t>720.01.007</t>
  </si>
  <si>
    <t>PERSONEL KIYAFET VE DONANIM GİDERLERİ</t>
  </si>
  <si>
    <t>720.02</t>
  </si>
  <si>
    <t>İZMİR DİREKT İŞÇİLİK GİDERLERİ</t>
  </si>
  <si>
    <t>720.02.005</t>
  </si>
  <si>
    <t>PERSONEL SERVİS GİDERLERİ</t>
  </si>
  <si>
    <t>720.02.007</t>
  </si>
  <si>
    <t>721</t>
  </si>
  <si>
    <t>DİREKT İŞÇİLİK GİDERLERİ YANSITMA HESABI</t>
  </si>
  <si>
    <t>721.01</t>
  </si>
  <si>
    <t>721.01.001</t>
  </si>
  <si>
    <t>730</t>
  </si>
  <si>
    <t>GENEL ÜRETİM GİDERLERİ</t>
  </si>
  <si>
    <t>730.01</t>
  </si>
  <si>
    <t>CEYHAN GENEL ÜRETİM GİDERLERİ</t>
  </si>
  <si>
    <t>730.01.002</t>
  </si>
  <si>
    <t>PERSONEL YEMEK GİDERİ</t>
  </si>
  <si>
    <t>730.01.004</t>
  </si>
  <si>
    <t>PERSONEL SERVİS GİDERİ</t>
  </si>
  <si>
    <t>730.01.01</t>
  </si>
  <si>
    <t>İLK MADDE MALZEME</t>
  </si>
  <si>
    <t>730.01.01.01</t>
  </si>
  <si>
    <t>Elektrik Malzeme Giderleri</t>
  </si>
  <si>
    <t>730.01.01.02</t>
  </si>
  <si>
    <t>Muhtelif Malzeme Giderleri</t>
  </si>
  <si>
    <t>730.01.04</t>
  </si>
  <si>
    <t>DIŞARDAN SAĞLANAN FAYDA VE HİZMETLER</t>
  </si>
  <si>
    <t>730.01.04.01</t>
  </si>
  <si>
    <t>Enerji Giderleri Isı Su Giderleri</t>
  </si>
  <si>
    <t>730.01.04.02</t>
  </si>
  <si>
    <t>Bakım Onarım Giderleri</t>
  </si>
  <si>
    <t>730.01.04.03</t>
  </si>
  <si>
    <t>Akaryakıt Giderleri</t>
  </si>
  <si>
    <t>730.01.04.04</t>
  </si>
  <si>
    <t>Teknik Müşavirlik Giderleri</t>
  </si>
  <si>
    <t>730.01.04.08</t>
  </si>
  <si>
    <t>Nakliye Giderleri</t>
  </si>
  <si>
    <t>730.01.04.09</t>
  </si>
  <si>
    <t>Sigorta Giderleri</t>
  </si>
  <si>
    <t>730.01.05</t>
  </si>
  <si>
    <t>ÇEŞİTLİ GİDERLER</t>
  </si>
  <si>
    <t>730.01.05.01</t>
  </si>
  <si>
    <t>Kira Giderleri</t>
  </si>
  <si>
    <t>730.01.05.09</t>
  </si>
  <si>
    <t>Diğer Çeşitli Giderler</t>
  </si>
  <si>
    <t>730.01.06</t>
  </si>
  <si>
    <t>DAMGA RESİM VE HARÇLAR</t>
  </si>
  <si>
    <t>730.01.06.01</t>
  </si>
  <si>
    <t>Muhtelif Harçlar</t>
  </si>
  <si>
    <t>730.01.07</t>
  </si>
  <si>
    <t>AMORTİSMAN VE TÜKENME PAYLARI</t>
  </si>
  <si>
    <t>730.01.07.01</t>
  </si>
  <si>
    <t>Tesis Makina Amortismanları</t>
  </si>
  <si>
    <t>730.01.07.02</t>
  </si>
  <si>
    <t>Bina Amortismanları</t>
  </si>
  <si>
    <t>730.02</t>
  </si>
  <si>
    <t>İZMİR GENEL ÜRETİM GİDERLERİ</t>
  </si>
  <si>
    <t>730.02.002</t>
  </si>
  <si>
    <t>Üretim Genel gideri</t>
  </si>
  <si>
    <t>731</t>
  </si>
  <si>
    <t>GENEL ÜRETİM GİDERLERİ YANSITMA HESABI</t>
  </si>
  <si>
    <t>731.01</t>
  </si>
  <si>
    <t>731.01.001</t>
  </si>
  <si>
    <t>740</t>
  </si>
  <si>
    <t>HİZMET ÜRETİM MALİYETİ</t>
  </si>
  <si>
    <t>740.01</t>
  </si>
  <si>
    <t>ADANA HİZMET ÜRETİM MALİYETİ</t>
  </si>
  <si>
    <t>740.01.003</t>
  </si>
  <si>
    <t>740.01.005</t>
  </si>
  <si>
    <t>740.01.01</t>
  </si>
  <si>
    <t>CEYHAN İLK MADDE VE MALZEME GİDERLERİ</t>
  </si>
  <si>
    <t>740.01.01.01</t>
  </si>
  <si>
    <t>740.01.01.02</t>
  </si>
  <si>
    <t>Muhtelif  Malzeme Giderleri</t>
  </si>
  <si>
    <t>740.01.013</t>
  </si>
  <si>
    <t>İŞÇİ İAŞE İBADE GİDERLERİ</t>
  </si>
  <si>
    <t>740.01.02</t>
  </si>
  <si>
    <t>ÜCRETLER</t>
  </si>
  <si>
    <t>740.01.02.01</t>
  </si>
  <si>
    <t>ESAS ÜCRETLER</t>
  </si>
  <si>
    <t>740.01.02.02</t>
  </si>
  <si>
    <t>SGK İŞVERN PAYI</t>
  </si>
  <si>
    <t>740.01.02.03</t>
  </si>
  <si>
    <t>İŞSİZLİK İŞVEREN PAYI</t>
  </si>
  <si>
    <t>740.01.02.04</t>
  </si>
  <si>
    <t>KIDEM TAZMİNATLARI</t>
  </si>
  <si>
    <t>740.01.04</t>
  </si>
  <si>
    <t>740.01.04.01</t>
  </si>
  <si>
    <t>Enerji Giderleri ısı su giderleri</t>
  </si>
  <si>
    <t>740.01.04.02</t>
  </si>
  <si>
    <t>740.01.04.04</t>
  </si>
  <si>
    <t>740.01.04.08</t>
  </si>
  <si>
    <t>740.01.04.09</t>
  </si>
  <si>
    <t>740.01.04.10</t>
  </si>
  <si>
    <t>Depo Kira Giderleri</t>
  </si>
  <si>
    <t>740.01.05</t>
  </si>
  <si>
    <t>740.01.05.01</t>
  </si>
  <si>
    <t>740.01.05.09</t>
  </si>
  <si>
    <t>740.01.07</t>
  </si>
  <si>
    <t>740.01.07.01</t>
  </si>
  <si>
    <t>740.01.07.02</t>
  </si>
  <si>
    <t>740.02</t>
  </si>
  <si>
    <t>İZMİR HİZMET ÜRETİM MALİYETİ</t>
  </si>
  <si>
    <t>740.02.001</t>
  </si>
  <si>
    <t>740.02.003</t>
  </si>
  <si>
    <t>740.02.008</t>
  </si>
  <si>
    <t>740.02.01</t>
  </si>
  <si>
    <t>İZMİR İLK MADDE VE MALZEME GİDERLERİ</t>
  </si>
  <si>
    <t>740.02.01.01</t>
  </si>
  <si>
    <t>740.02.01.02</t>
  </si>
  <si>
    <t>740.02.017</t>
  </si>
  <si>
    <t>PERSONEL İAŞE VE İBATE GİDERLERİ</t>
  </si>
  <si>
    <t>740.02.02</t>
  </si>
  <si>
    <t>740.02.02.01</t>
  </si>
  <si>
    <t>740.02.02.02</t>
  </si>
  <si>
    <t>SİGORTA İŞVEREN PAYI</t>
  </si>
  <si>
    <t>740.02.02.03</t>
  </si>
  <si>
    <t>İŞSİZLİK SİGORTASI  İŞVEREN PAYI</t>
  </si>
  <si>
    <t>740.02.04</t>
  </si>
  <si>
    <t>740.02.04.01</t>
  </si>
  <si>
    <t>Enerji Giderleri</t>
  </si>
  <si>
    <t>740.02.04.02</t>
  </si>
  <si>
    <t>740.02.04.03</t>
  </si>
  <si>
    <t>740.02.04.04</t>
  </si>
  <si>
    <t>740.02.04.07</t>
  </si>
  <si>
    <t>Dışarıdan Sağlanan İşçilik Giderleri</t>
  </si>
  <si>
    <t>740.02.04.08</t>
  </si>
  <si>
    <t>740.02.04.09</t>
  </si>
  <si>
    <t>740.02.05</t>
  </si>
  <si>
    <t>740.02.05.01</t>
  </si>
  <si>
    <t>740.02.05.09</t>
  </si>
  <si>
    <t>740.02.05.10</t>
  </si>
  <si>
    <t>Gider Kaydedilen Demirbaşlar</t>
  </si>
  <si>
    <t>740.02.07</t>
  </si>
  <si>
    <t>740.02.07.01</t>
  </si>
  <si>
    <t>740.02.07.02</t>
  </si>
  <si>
    <t>740.03</t>
  </si>
  <si>
    <t>BANDIRMA HİZMET ÜRETİM MALİYETİ</t>
  </si>
  <si>
    <t>740.03.04</t>
  </si>
  <si>
    <t>740.03.04.01</t>
  </si>
  <si>
    <t>740.03.04.04</t>
  </si>
  <si>
    <t>740.03.04.05</t>
  </si>
  <si>
    <t>741</t>
  </si>
  <si>
    <t>HİZMET ÜRETİM MALİYETİ YANSITMA HESABI</t>
  </si>
  <si>
    <t>741.01</t>
  </si>
  <si>
    <t>741.01.001</t>
  </si>
  <si>
    <t>760</t>
  </si>
  <si>
    <t>PAZARLAMA SATIŞ VE DAĞITIM GİDERLERİ</t>
  </si>
  <si>
    <t>760.01</t>
  </si>
  <si>
    <t>760.01.001</t>
  </si>
  <si>
    <t>SATIŞ GÖZETİM BEDELİ</t>
  </si>
  <si>
    <t>760.01.002</t>
  </si>
  <si>
    <t>760.02</t>
  </si>
  <si>
    <t>CEYHAN PAZARLAMA SATIŞ GİDERLERİ</t>
  </si>
  <si>
    <t>760.02.04</t>
  </si>
  <si>
    <t>DIŞARIDAN SAĞLANAN FAYDA VE HİZMETLER</t>
  </si>
  <si>
    <t>760.02.04.01</t>
  </si>
  <si>
    <t>Yolluk ve Seyahat Giderleri</t>
  </si>
  <si>
    <t>760.02.04.03</t>
  </si>
  <si>
    <t>760.02.04.08</t>
  </si>
  <si>
    <t>MÜŞAVİRLİK GİDERLERİ</t>
  </si>
  <si>
    <t>760.02.04.09</t>
  </si>
  <si>
    <t>PAZARLAMA VE GÜMRÜKLEME GİDERLERİ</t>
  </si>
  <si>
    <t>760.02.05</t>
  </si>
  <si>
    <t>760.02.05.09</t>
  </si>
  <si>
    <t>DİĞER ÇEŞİTLİ GİDERLER</t>
  </si>
  <si>
    <t>760.02.07</t>
  </si>
  <si>
    <t xml:space="preserve">AMORTİSMAN VE TÜKENME PAYLARI </t>
  </si>
  <si>
    <t>760.02.07.01</t>
  </si>
  <si>
    <t>Taşıt Amortismanları</t>
  </si>
  <si>
    <t>760.03</t>
  </si>
  <si>
    <t>İZMİR PAZARLAMA SATIŞ GİDERLERİ</t>
  </si>
  <si>
    <t>760.03.04</t>
  </si>
  <si>
    <t>760.03.04.03</t>
  </si>
  <si>
    <t>760.03.04.06</t>
  </si>
  <si>
    <t>Araç Sigorta Giderleri</t>
  </si>
  <si>
    <t>760.03.04.09</t>
  </si>
  <si>
    <t>Pazarlama Gideri</t>
  </si>
  <si>
    <t>760.03.07</t>
  </si>
  <si>
    <t>760.03.07.01</t>
  </si>
  <si>
    <t>761</t>
  </si>
  <si>
    <t>PAZARLAMA SATIŞ VE DAĞIT.GİDERLERİ YANSITMA HESABI</t>
  </si>
  <si>
    <t>761.01</t>
  </si>
  <si>
    <t>761.01.001</t>
  </si>
  <si>
    <t>770</t>
  </si>
  <si>
    <t>GENEL YÖNETİM GİDERLERİ</t>
  </si>
  <si>
    <t>770.01</t>
  </si>
  <si>
    <t>770.01.008</t>
  </si>
  <si>
    <t>NAKLİYE GİDERİ</t>
  </si>
  <si>
    <t>770.01.011</t>
  </si>
  <si>
    <t>TİCARET ODASI GİDERLERİ</t>
  </si>
  <si>
    <t>770.01.017</t>
  </si>
  <si>
    <t>DAMGA VE HARÇ VERGİSİ GİDERLERİ</t>
  </si>
  <si>
    <t>770.01.021</t>
  </si>
  <si>
    <t>BANKA MASRAF KESİNTİ GİDERLERİ</t>
  </si>
  <si>
    <t>770.03</t>
  </si>
  <si>
    <t>CEYHAN GENEL YÖNETİM GİDERLERİ</t>
  </si>
  <si>
    <t>770.03.01</t>
  </si>
  <si>
    <t xml:space="preserve">iLK MADDE MALZEME </t>
  </si>
  <si>
    <t>770.03.01.01</t>
  </si>
  <si>
    <t>KIRTASİYE VE BASILI EVRAK GİDERLERİ</t>
  </si>
  <si>
    <t>770.03.04</t>
  </si>
  <si>
    <t>770.03.04.02</t>
  </si>
  <si>
    <t>BAKIM ONARIM GİDERLERİ</t>
  </si>
  <si>
    <t>770.03.04.03</t>
  </si>
  <si>
    <t>AKARYAKIT GİDERLERİ</t>
  </si>
  <si>
    <t>770.03.04.04</t>
  </si>
  <si>
    <t>770.03.04.05</t>
  </si>
  <si>
    <t>SİGORTA GİDERLERİ</t>
  </si>
  <si>
    <t>770.03.04.06</t>
  </si>
  <si>
    <t>YOLLUK VE SEYAHAT GİDERLERİ</t>
  </si>
  <si>
    <t>770.03.04.07</t>
  </si>
  <si>
    <t>HABERLEŞME VE KARGO GİDERLERİ</t>
  </si>
  <si>
    <t>770.03.05</t>
  </si>
  <si>
    <t>770.03.05.03</t>
  </si>
  <si>
    <t>MAHKEME VE NOTER GİDERLERİ</t>
  </si>
  <si>
    <t>770.03.05.05</t>
  </si>
  <si>
    <t>ODA AİDAT GİDERLERİ</t>
  </si>
  <si>
    <t>770.03.05.09</t>
  </si>
  <si>
    <t>770.03.05.10</t>
  </si>
  <si>
    <t>TEMSİLİ AĞIRLAMA GİDERLERİ</t>
  </si>
  <si>
    <t>770.03.06</t>
  </si>
  <si>
    <t>770.03.06.01</t>
  </si>
  <si>
    <t>BEYANNAME DAMGA VERGİLERİ</t>
  </si>
  <si>
    <t>770.03.06.03</t>
  </si>
  <si>
    <t>BELEDİYE VERGİ VE HARÇLARI</t>
  </si>
  <si>
    <t>770.03.07</t>
  </si>
  <si>
    <t>770.03.07.01</t>
  </si>
  <si>
    <t>DEMİRBAŞ AMORTİSMANLARI</t>
  </si>
  <si>
    <t>770.03.07.02</t>
  </si>
  <si>
    <t>GİDER KAYDEDİLEN DEMİRBAŞLAR</t>
  </si>
  <si>
    <t>770.03.08</t>
  </si>
  <si>
    <t>FİNANSMAN GİDERLERİ</t>
  </si>
  <si>
    <t>770.03.08.01</t>
  </si>
  <si>
    <t>BANKA HAVALE VE PROVİZYON GİDERLERİ</t>
  </si>
  <si>
    <t>770.03.09</t>
  </si>
  <si>
    <t>KANUNEN KABUL EDİLMEYEN GİDERLER</t>
  </si>
  <si>
    <t>770.03.09.01</t>
  </si>
  <si>
    <t>VERGİ DAİRESİ GECİKME FAİZİ</t>
  </si>
  <si>
    <t>770.03.09.02</t>
  </si>
  <si>
    <t>ÖZEL İLETİŞİM VERGİSİ</t>
  </si>
  <si>
    <t>770.03.09.03</t>
  </si>
  <si>
    <t>İDARİ PARA CEZASI</t>
  </si>
  <si>
    <t>770.03.09.04</t>
  </si>
  <si>
    <t>BİNEK ARAÇ MTV GİDERİ</t>
  </si>
  <si>
    <t>770.03.09.06</t>
  </si>
  <si>
    <t>TRAFİK CEZASI</t>
  </si>
  <si>
    <t>770.03.09.07</t>
  </si>
  <si>
    <t>KKEG ARAÇ AKARYAKIT GİDERLERİ</t>
  </si>
  <si>
    <t>770.03.09.08</t>
  </si>
  <si>
    <t>KKEG ARAÇ  GİDERLERİ</t>
  </si>
  <si>
    <t>770.03.09.09</t>
  </si>
  <si>
    <t>KKEG ARAÇ AMORTİSMAN GİDERLERİ</t>
  </si>
  <si>
    <t>770.04</t>
  </si>
  <si>
    <t>İZMİR GENEL YÖNETİM GİDERLERİ</t>
  </si>
  <si>
    <t>770.04.01</t>
  </si>
  <si>
    <t>770.04.01.01</t>
  </si>
  <si>
    <t>770.04.04</t>
  </si>
  <si>
    <t>770.04.04.02</t>
  </si>
  <si>
    <t>770.04.04.03</t>
  </si>
  <si>
    <t>770.04.04.04</t>
  </si>
  <si>
    <t>770.04.04.05</t>
  </si>
  <si>
    <t>770.04.04.06</t>
  </si>
  <si>
    <t>770.04.04.07</t>
  </si>
  <si>
    <t>770.04.05</t>
  </si>
  <si>
    <t>770.04.05.01</t>
  </si>
  <si>
    <t>KİRA GİDERLERİ</t>
  </si>
  <si>
    <t>770.04.05.03</t>
  </si>
  <si>
    <t>770.04.05.05</t>
  </si>
  <si>
    <t>770.04.05.09</t>
  </si>
  <si>
    <t>770.04.05.10</t>
  </si>
  <si>
    <t>770.04.06</t>
  </si>
  <si>
    <t>770.04.06.03</t>
  </si>
  <si>
    <t>770.04.07</t>
  </si>
  <si>
    <t>770.04.07.01</t>
  </si>
  <si>
    <t>770.04.07.02</t>
  </si>
  <si>
    <t>770.04.09</t>
  </si>
  <si>
    <t>770.04.09.01</t>
  </si>
  <si>
    <t>770.04.09.02</t>
  </si>
  <si>
    <t>770.04.09.03</t>
  </si>
  <si>
    <t>770.04.09.04</t>
  </si>
  <si>
    <t>770.04.09.06</t>
  </si>
  <si>
    <t>770.04.09.07</t>
  </si>
  <si>
    <t>770.04.09.08</t>
  </si>
  <si>
    <t>771</t>
  </si>
  <si>
    <t>GENEL YÖNETİM GİDERLERİ YANSITMA HESABI</t>
  </si>
  <si>
    <t>771.01</t>
  </si>
  <si>
    <t>771.01.001</t>
  </si>
  <si>
    <t>780</t>
  </si>
  <si>
    <t>780.01</t>
  </si>
  <si>
    <t>780.01.001</t>
  </si>
  <si>
    <t>BANKA FAİZ GİDERİ</t>
  </si>
  <si>
    <t>780.01.002</t>
  </si>
  <si>
    <t>BANKA MASRAF KESİNTİLERİ</t>
  </si>
  <si>
    <t>781</t>
  </si>
  <si>
    <t>FİNANSMAN GİDERLERİ YANSITMA HESABI</t>
  </si>
  <si>
    <t>781.01</t>
  </si>
  <si>
    <t>781.01.001</t>
  </si>
  <si>
    <t>960</t>
  </si>
  <si>
    <t>FASON ÜRETİM İÇİN GİREN EMTİA HS.</t>
  </si>
  <si>
    <t>960.01</t>
  </si>
  <si>
    <t>SOYA FASULYESİ MERKEZ</t>
  </si>
  <si>
    <t>960.02</t>
  </si>
  <si>
    <t>SOYA FASULYESİ İZMİR</t>
  </si>
  <si>
    <t>960.04</t>
  </si>
  <si>
    <t>KANOLA TOHUMU İZMİR</t>
  </si>
  <si>
    <t>960.05</t>
  </si>
  <si>
    <t>AYÇİÇEK TOHUMU İZMİR</t>
  </si>
  <si>
    <t>960.06</t>
  </si>
  <si>
    <t>KETENCİK TOHUMU İZMİR</t>
  </si>
  <si>
    <t>961</t>
  </si>
  <si>
    <t>FASON ÜRETİM İÇİN GİREN EMTİA KARŞILIĞI HS</t>
  </si>
  <si>
    <t>961.01</t>
  </si>
  <si>
    <t>961.02</t>
  </si>
  <si>
    <t>961.04</t>
  </si>
  <si>
    <t>961.05</t>
  </si>
  <si>
    <t>961.06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</si>
</sst>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wrapText="1"/>
    </xf>
    <xf numFmtId="0" fontId="0" fillId="2" borderId="0" xfId="0" applyFill="1"/>
    <xf numFmtId="49" fontId="0" fillId="2" borderId="0" xfId="0" applyNumberFormat="1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0502-55A9-4B2B-9ED2-F7123BC20FAD}">
  <dimension ref="A1:S1300"/>
  <sheetViews>
    <sheetView tabSelected="1" topLeftCell="D512" workbookViewId="0">
      <selection activeCell="E524" sqref="E524:E528"/>
    </sheetView>
  </sheetViews>
  <sheetFormatPr defaultRowHeight="15" x14ac:dyDescent="0.25"/>
  <cols>
    <col min="1" max="1" width="15.42578125" bestFit="1" customWidth="1"/>
    <col min="2" max="2" width="77.28515625" bestFit="1" customWidth="1"/>
    <col min="3" max="4" width="13.7109375" bestFit="1" customWidth="1"/>
    <col min="5" max="5" width="11.5703125" style="4" bestFit="1" customWidth="1"/>
    <col min="6" max="6" width="13.140625" style="4" bestFit="1" customWidth="1"/>
    <col min="7" max="7" width="12.28515625" bestFit="1" customWidth="1"/>
    <col min="8" max="9" width="13.7109375" bestFit="1" customWidth="1"/>
    <col min="10" max="10" width="12.28515625" bestFit="1" customWidth="1"/>
    <col min="11" max="11" width="5.7109375" bestFit="1" customWidth="1"/>
    <col min="12" max="12" width="11.5703125" bestFit="1" customWidth="1"/>
    <col min="13" max="13" width="12.5703125" bestFit="1" customWidth="1"/>
    <col min="14" max="14" width="13.42578125" bestFit="1" customWidth="1"/>
  </cols>
  <sheetData>
    <row r="1" spans="1:19" x14ac:dyDescent="0.25">
      <c r="A1" s="1" t="s">
        <v>0</v>
      </c>
    </row>
    <row r="2" spans="1:19" x14ac:dyDescent="0.25">
      <c r="A2" s="1" t="s">
        <v>1</v>
      </c>
      <c r="B2" s="1" t="s">
        <v>2</v>
      </c>
      <c r="C2" s="1" t="s">
        <v>3</v>
      </c>
      <c r="D2" s="1" t="s">
        <v>4</v>
      </c>
      <c r="E2" s="5" t="s">
        <v>5</v>
      </c>
      <c r="F2" s="5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9" x14ac:dyDescent="0.25">
      <c r="A3" s="1" t="s">
        <v>15</v>
      </c>
      <c r="B3" s="1" t="s">
        <v>16</v>
      </c>
      <c r="C3" s="2">
        <v>606012.51</v>
      </c>
      <c r="D3" s="2">
        <v>537252.93999999994</v>
      </c>
      <c r="E3" s="6">
        <v>68759.570000000036</v>
      </c>
      <c r="F3" s="6">
        <v>0</v>
      </c>
      <c r="G3" s="2">
        <v>68759.570000000065</v>
      </c>
      <c r="H3" s="2">
        <v>606012.51</v>
      </c>
      <c r="I3" s="2">
        <v>537252.94000000006</v>
      </c>
      <c r="J3" s="2">
        <v>68759.569999999949</v>
      </c>
      <c r="K3" s="1"/>
      <c r="L3" s="2">
        <v>0</v>
      </c>
      <c r="M3" s="2">
        <v>0</v>
      </c>
      <c r="N3" s="2">
        <v>0</v>
      </c>
      <c r="P3">
        <f>IF(E3&gt;0,1,0)</f>
        <v>1</v>
      </c>
      <c r="Q3">
        <f>IF(F3&gt;0,1,0)</f>
        <v>0</v>
      </c>
      <c r="R3">
        <f>P3+Q3</f>
        <v>1</v>
      </c>
      <c r="S3">
        <f>IF(R3&gt;1,"ÇİFT KALAN VAR",0)</f>
        <v>0</v>
      </c>
    </row>
    <row r="4" spans="1:19" x14ac:dyDescent="0.25">
      <c r="A4" s="1" t="s">
        <v>17</v>
      </c>
      <c r="B4" s="1" t="s">
        <v>16</v>
      </c>
      <c r="C4" s="2">
        <v>606012.51</v>
      </c>
      <c r="D4" s="2">
        <v>537252.93999999994</v>
      </c>
      <c r="E4" s="6">
        <v>68759.570000000036</v>
      </c>
      <c r="F4" s="6">
        <v>0</v>
      </c>
      <c r="G4" s="2">
        <v>68759.570000000065</v>
      </c>
      <c r="H4" s="2">
        <v>606012.51</v>
      </c>
      <c r="I4" s="2">
        <v>537252.94000000006</v>
      </c>
      <c r="J4" s="2">
        <v>68759.569999999949</v>
      </c>
      <c r="K4" s="1"/>
      <c r="L4" s="2">
        <v>0</v>
      </c>
      <c r="M4" s="2">
        <v>0</v>
      </c>
      <c r="N4" s="2">
        <v>0</v>
      </c>
      <c r="P4">
        <f t="shared" ref="P4:P67" si="0">IF(E4&gt;0,1,0)</f>
        <v>1</v>
      </c>
      <c r="Q4">
        <f t="shared" ref="Q4:Q67" si="1">IF(F4&gt;0,1,0)</f>
        <v>0</v>
      </c>
      <c r="R4">
        <f t="shared" ref="R4:R67" si="2">P4+Q4</f>
        <v>1</v>
      </c>
      <c r="S4">
        <f t="shared" ref="S4:S67" si="3">IF(R4&gt;1,"ÇİFT KALAN VAR",0)</f>
        <v>0</v>
      </c>
    </row>
    <row r="5" spans="1:19" x14ac:dyDescent="0.25">
      <c r="A5" s="1" t="s">
        <v>18</v>
      </c>
      <c r="B5" s="1" t="s">
        <v>19</v>
      </c>
      <c r="C5" s="2">
        <v>208310.88</v>
      </c>
      <c r="D5" s="2">
        <v>182565.53</v>
      </c>
      <c r="E5" s="6">
        <v>25745.350000000006</v>
      </c>
      <c r="F5" s="6">
        <v>0</v>
      </c>
      <c r="G5" s="2">
        <v>25745.350000000006</v>
      </c>
      <c r="H5" s="2">
        <v>208310.88</v>
      </c>
      <c r="I5" s="2">
        <v>182565.53000000003</v>
      </c>
      <c r="J5" s="2">
        <v>25745.349999999977</v>
      </c>
      <c r="K5" s="1"/>
      <c r="L5" s="2">
        <v>0</v>
      </c>
      <c r="M5" s="2">
        <v>0</v>
      </c>
      <c r="N5" s="2">
        <v>0</v>
      </c>
      <c r="P5">
        <f t="shared" si="0"/>
        <v>1</v>
      </c>
      <c r="Q5">
        <f t="shared" si="1"/>
        <v>0</v>
      </c>
      <c r="R5">
        <f t="shared" si="2"/>
        <v>1</v>
      </c>
      <c r="S5">
        <f t="shared" si="3"/>
        <v>0</v>
      </c>
    </row>
    <row r="6" spans="1:19" x14ac:dyDescent="0.25">
      <c r="A6" s="1" t="s">
        <v>20</v>
      </c>
      <c r="B6" s="1" t="s">
        <v>21</v>
      </c>
      <c r="C6" s="2">
        <v>397701.63</v>
      </c>
      <c r="D6" s="2">
        <v>354687.41</v>
      </c>
      <c r="E6" s="6">
        <v>43014.22000000003</v>
      </c>
      <c r="F6" s="6">
        <v>0</v>
      </c>
      <c r="G6" s="2">
        <v>43014.22000000003</v>
      </c>
      <c r="H6" s="2">
        <v>397701.63</v>
      </c>
      <c r="I6" s="2">
        <v>354687.41000000003</v>
      </c>
      <c r="J6" s="2">
        <v>43014.219999999972</v>
      </c>
      <c r="K6" s="1"/>
      <c r="L6" s="2">
        <v>0</v>
      </c>
      <c r="M6" s="2">
        <v>0</v>
      </c>
      <c r="N6" s="2">
        <v>0</v>
      </c>
      <c r="P6">
        <f t="shared" si="0"/>
        <v>1</v>
      </c>
      <c r="Q6">
        <f t="shared" si="1"/>
        <v>0</v>
      </c>
      <c r="R6">
        <f t="shared" si="2"/>
        <v>1</v>
      </c>
      <c r="S6">
        <f t="shared" si="3"/>
        <v>0</v>
      </c>
    </row>
    <row r="7" spans="1:19" x14ac:dyDescent="0.25">
      <c r="A7" s="1" t="s">
        <v>22</v>
      </c>
      <c r="B7" s="1" t="s">
        <v>23</v>
      </c>
      <c r="C7" s="2">
        <v>93983704.419999987</v>
      </c>
      <c r="D7" s="2">
        <v>74358241.819999993</v>
      </c>
      <c r="E7" s="6">
        <v>19625462.599999998</v>
      </c>
      <c r="F7" s="6">
        <v>0</v>
      </c>
      <c r="G7" s="2">
        <v>19625462.599999994</v>
      </c>
      <c r="H7" s="2">
        <v>93983704.420000017</v>
      </c>
      <c r="I7" s="2">
        <v>74358241.820000008</v>
      </c>
      <c r="J7" s="2">
        <v>19625462.600000009</v>
      </c>
      <c r="K7" s="1"/>
      <c r="L7" s="2">
        <v>0</v>
      </c>
      <c r="M7" s="2">
        <v>0</v>
      </c>
      <c r="N7" s="2">
        <v>0</v>
      </c>
      <c r="P7">
        <f t="shared" si="0"/>
        <v>1</v>
      </c>
      <c r="Q7">
        <f t="shared" si="1"/>
        <v>0</v>
      </c>
      <c r="R7">
        <f t="shared" si="2"/>
        <v>1</v>
      </c>
      <c r="S7">
        <f t="shared" si="3"/>
        <v>0</v>
      </c>
    </row>
    <row r="8" spans="1:19" x14ac:dyDescent="0.25">
      <c r="A8" s="1" t="s">
        <v>24</v>
      </c>
      <c r="B8" s="1" t="s">
        <v>23</v>
      </c>
      <c r="C8" s="2">
        <v>49080269.869999997</v>
      </c>
      <c r="D8" s="2">
        <v>45849434.549999997</v>
      </c>
      <c r="E8" s="6">
        <v>3230835.32</v>
      </c>
      <c r="F8" s="6">
        <v>0</v>
      </c>
      <c r="G8" s="2">
        <v>3230835.3200000003</v>
      </c>
      <c r="H8" s="2">
        <v>49080269.870000005</v>
      </c>
      <c r="I8" s="2">
        <v>45849434.550000004</v>
      </c>
      <c r="J8" s="2">
        <v>3230835.3200000003</v>
      </c>
      <c r="K8" s="1"/>
      <c r="L8" s="2">
        <v>0</v>
      </c>
      <c r="M8" s="2">
        <v>0</v>
      </c>
      <c r="N8" s="2">
        <v>0</v>
      </c>
      <c r="P8">
        <f t="shared" si="0"/>
        <v>1</v>
      </c>
      <c r="Q8">
        <f t="shared" si="1"/>
        <v>0</v>
      </c>
      <c r="R8">
        <f t="shared" si="2"/>
        <v>1</v>
      </c>
      <c r="S8">
        <f t="shared" si="3"/>
        <v>0</v>
      </c>
    </row>
    <row r="9" spans="1:19" x14ac:dyDescent="0.25">
      <c r="A9" s="1" t="s">
        <v>25</v>
      </c>
      <c r="B9" s="1" t="s">
        <v>26</v>
      </c>
      <c r="C9" s="2">
        <v>9253660.1500000004</v>
      </c>
      <c r="D9" s="2">
        <v>6623660.1500000004</v>
      </c>
      <c r="E9" s="6">
        <v>2630000</v>
      </c>
      <c r="F9" s="6">
        <v>0</v>
      </c>
      <c r="G9" s="2">
        <v>2630000</v>
      </c>
      <c r="H9" s="2">
        <v>9253660.1500000004</v>
      </c>
      <c r="I9" s="2">
        <v>6623660.1500000004</v>
      </c>
      <c r="J9" s="2">
        <v>2630000</v>
      </c>
      <c r="K9" s="1"/>
      <c r="L9" s="2">
        <v>0</v>
      </c>
      <c r="M9" s="2">
        <v>0</v>
      </c>
      <c r="N9" s="2">
        <v>0</v>
      </c>
      <c r="P9">
        <f t="shared" si="0"/>
        <v>1</v>
      </c>
      <c r="Q9">
        <f t="shared" si="1"/>
        <v>0</v>
      </c>
      <c r="R9">
        <f t="shared" si="2"/>
        <v>1</v>
      </c>
      <c r="S9">
        <f t="shared" si="3"/>
        <v>0</v>
      </c>
    </row>
    <row r="10" spans="1:19" x14ac:dyDescent="0.25">
      <c r="A10" s="1" t="s">
        <v>27</v>
      </c>
      <c r="B10" s="1" t="s">
        <v>28</v>
      </c>
      <c r="C10" s="2">
        <v>39225774.399999999</v>
      </c>
      <c r="D10" s="2">
        <v>39225774.399999999</v>
      </c>
      <c r="E10" s="6">
        <v>0</v>
      </c>
      <c r="F10" s="6">
        <v>0</v>
      </c>
      <c r="G10" s="2">
        <v>0</v>
      </c>
      <c r="H10" s="2">
        <v>39225774.400000006</v>
      </c>
      <c r="I10" s="2">
        <v>39225774.400000006</v>
      </c>
      <c r="J10" s="2">
        <v>0</v>
      </c>
      <c r="K10" s="1"/>
      <c r="L10" s="2">
        <v>0</v>
      </c>
      <c r="M10" s="2">
        <v>0</v>
      </c>
      <c r="N10" s="2">
        <v>0</v>
      </c>
      <c r="P10">
        <f t="shared" si="0"/>
        <v>0</v>
      </c>
      <c r="Q10">
        <f t="shared" si="1"/>
        <v>0</v>
      </c>
      <c r="R10">
        <f t="shared" si="2"/>
        <v>0</v>
      </c>
      <c r="S10">
        <f t="shared" si="3"/>
        <v>0</v>
      </c>
    </row>
    <row r="11" spans="1:19" x14ac:dyDescent="0.25">
      <c r="A11" s="1" t="s">
        <v>29</v>
      </c>
      <c r="B11" s="1" t="s">
        <v>30</v>
      </c>
      <c r="C11" s="2">
        <v>600835.31999999995</v>
      </c>
      <c r="D11" s="2">
        <v>0</v>
      </c>
      <c r="E11" s="6">
        <v>600835.31999999995</v>
      </c>
      <c r="F11" s="6">
        <v>0</v>
      </c>
      <c r="G11" s="2">
        <v>600835.31999999995</v>
      </c>
      <c r="H11" s="2">
        <v>600835.31999999995</v>
      </c>
      <c r="I11" s="2">
        <v>0</v>
      </c>
      <c r="J11" s="2">
        <v>600835.31999999995</v>
      </c>
      <c r="K11" s="1"/>
      <c r="L11" s="2">
        <v>0</v>
      </c>
      <c r="M11" s="2">
        <v>0</v>
      </c>
      <c r="N11" s="2">
        <v>0</v>
      </c>
      <c r="P11">
        <f t="shared" si="0"/>
        <v>1</v>
      </c>
      <c r="Q11">
        <f t="shared" si="1"/>
        <v>0</v>
      </c>
      <c r="R11">
        <f t="shared" si="2"/>
        <v>1</v>
      </c>
      <c r="S11">
        <f t="shared" si="3"/>
        <v>0</v>
      </c>
    </row>
    <row r="12" spans="1:19" x14ac:dyDescent="0.25">
      <c r="A12" s="1" t="s">
        <v>31</v>
      </c>
      <c r="B12" s="1" t="s">
        <v>32</v>
      </c>
      <c r="C12" s="2">
        <v>44903434.549999997</v>
      </c>
      <c r="D12" s="2">
        <v>28508807.270000003</v>
      </c>
      <c r="E12" s="6">
        <v>16394627.279999999</v>
      </c>
      <c r="F12" s="6">
        <v>0</v>
      </c>
      <c r="G12" s="2">
        <v>16394627.279999994</v>
      </c>
      <c r="H12" s="2">
        <v>44903434.550000004</v>
      </c>
      <c r="I12" s="2">
        <v>28508807.270000003</v>
      </c>
      <c r="J12" s="2">
        <v>16394627.280000001</v>
      </c>
      <c r="K12" s="1"/>
      <c r="L12" s="2">
        <v>0</v>
      </c>
      <c r="M12" s="2">
        <v>0</v>
      </c>
      <c r="N12" s="2">
        <v>0</v>
      </c>
      <c r="P12">
        <f t="shared" si="0"/>
        <v>1</v>
      </c>
      <c r="Q12">
        <f t="shared" si="1"/>
        <v>0</v>
      </c>
      <c r="R12">
        <f t="shared" si="2"/>
        <v>1</v>
      </c>
      <c r="S12">
        <f t="shared" si="3"/>
        <v>0</v>
      </c>
    </row>
    <row r="13" spans="1:19" x14ac:dyDescent="0.25">
      <c r="A13" s="1" t="s">
        <v>33</v>
      </c>
      <c r="B13" s="1" t="s">
        <v>34</v>
      </c>
      <c r="C13" s="2">
        <v>5077660.1500000004</v>
      </c>
      <c r="D13" s="2">
        <v>5077660.1500000004</v>
      </c>
      <c r="E13" s="6">
        <v>0</v>
      </c>
      <c r="F13" s="6">
        <v>0</v>
      </c>
      <c r="G13" s="2">
        <v>0</v>
      </c>
      <c r="H13" s="2">
        <v>5077660.1500000004</v>
      </c>
      <c r="I13" s="2">
        <v>5077660.1500000004</v>
      </c>
      <c r="J13" s="2">
        <v>0</v>
      </c>
      <c r="K13" s="1"/>
      <c r="L13" s="2">
        <v>0</v>
      </c>
      <c r="M13" s="2">
        <v>0</v>
      </c>
      <c r="N13" s="2">
        <v>0</v>
      </c>
      <c r="P13">
        <f t="shared" si="0"/>
        <v>0</v>
      </c>
      <c r="Q13">
        <f t="shared" si="1"/>
        <v>0</v>
      </c>
      <c r="R13">
        <f t="shared" si="2"/>
        <v>0</v>
      </c>
      <c r="S13">
        <f t="shared" si="3"/>
        <v>0</v>
      </c>
    </row>
    <row r="14" spans="1:19" x14ac:dyDescent="0.25">
      <c r="A14" s="1" t="s">
        <v>35</v>
      </c>
      <c r="B14" s="1" t="s">
        <v>36</v>
      </c>
      <c r="C14" s="2">
        <v>23358202.280000001</v>
      </c>
      <c r="D14" s="2">
        <v>22831147.120000001</v>
      </c>
      <c r="E14" s="6">
        <v>527055.16000000015</v>
      </c>
      <c r="F14" s="6">
        <v>0</v>
      </c>
      <c r="G14" s="2">
        <v>527055.16000000015</v>
      </c>
      <c r="H14" s="2">
        <v>23358202.280000001</v>
      </c>
      <c r="I14" s="2">
        <v>22831147.120000001</v>
      </c>
      <c r="J14" s="2">
        <v>527055.16000000015</v>
      </c>
      <c r="K14" s="1"/>
      <c r="L14" s="2">
        <v>0</v>
      </c>
      <c r="M14" s="2">
        <v>0</v>
      </c>
      <c r="N14" s="2">
        <v>0</v>
      </c>
      <c r="P14">
        <f t="shared" si="0"/>
        <v>1</v>
      </c>
      <c r="Q14">
        <f t="shared" si="1"/>
        <v>0</v>
      </c>
      <c r="R14">
        <f t="shared" si="2"/>
        <v>1</v>
      </c>
      <c r="S14">
        <f t="shared" si="3"/>
        <v>0</v>
      </c>
    </row>
    <row r="15" spans="1:19" x14ac:dyDescent="0.25">
      <c r="A15" s="1" t="s">
        <v>37</v>
      </c>
      <c r="B15" s="1" t="s">
        <v>38</v>
      </c>
      <c r="C15" s="2">
        <v>600000</v>
      </c>
      <c r="D15" s="2">
        <v>600000</v>
      </c>
      <c r="E15" s="6">
        <v>0</v>
      </c>
      <c r="F15" s="6">
        <v>0</v>
      </c>
      <c r="G15" s="2">
        <v>0</v>
      </c>
      <c r="H15" s="2">
        <v>600000</v>
      </c>
      <c r="I15" s="2">
        <v>600000</v>
      </c>
      <c r="J15" s="2">
        <v>0</v>
      </c>
      <c r="K15" s="1"/>
      <c r="L15" s="2">
        <v>0</v>
      </c>
      <c r="M15" s="2">
        <v>0</v>
      </c>
      <c r="N15" s="2">
        <v>0</v>
      </c>
      <c r="P15">
        <f t="shared" si="0"/>
        <v>0</v>
      </c>
      <c r="Q15">
        <f t="shared" si="1"/>
        <v>0</v>
      </c>
      <c r="R15">
        <f t="shared" si="2"/>
        <v>0</v>
      </c>
      <c r="S15">
        <f t="shared" si="3"/>
        <v>0</v>
      </c>
    </row>
    <row r="16" spans="1:19" x14ac:dyDescent="0.25">
      <c r="A16" s="1" t="s">
        <v>39</v>
      </c>
      <c r="B16" s="1" t="s">
        <v>40</v>
      </c>
      <c r="C16" s="2">
        <v>15867572.119999999</v>
      </c>
      <c r="D16" s="2">
        <v>0</v>
      </c>
      <c r="E16" s="6">
        <v>15867572.119999999</v>
      </c>
      <c r="F16" s="6">
        <v>0</v>
      </c>
      <c r="G16" s="2">
        <v>15867572.119999999</v>
      </c>
      <c r="H16" s="2">
        <v>15867572.120000001</v>
      </c>
      <c r="I16" s="2">
        <v>0</v>
      </c>
      <c r="J16" s="2">
        <v>15867572.120000001</v>
      </c>
      <c r="K16" s="1"/>
      <c r="L16" s="2">
        <v>0</v>
      </c>
      <c r="M16" s="2">
        <v>0</v>
      </c>
      <c r="N16" s="2">
        <v>0</v>
      </c>
      <c r="P16">
        <f t="shared" si="0"/>
        <v>1</v>
      </c>
      <c r="Q16">
        <f t="shared" si="1"/>
        <v>0</v>
      </c>
      <c r="R16">
        <f t="shared" si="2"/>
        <v>1</v>
      </c>
      <c r="S16">
        <f t="shared" si="3"/>
        <v>0</v>
      </c>
    </row>
    <row r="17" spans="1:19" x14ac:dyDescent="0.25">
      <c r="A17" s="1" t="s">
        <v>41</v>
      </c>
      <c r="B17" s="1" t="s">
        <v>42</v>
      </c>
      <c r="C17" s="2">
        <v>4330491067.6599998</v>
      </c>
      <c r="D17" s="2">
        <v>4321978617.2399998</v>
      </c>
      <c r="E17" s="6">
        <v>8512450.4199999403</v>
      </c>
      <c r="F17" s="6">
        <v>0</v>
      </c>
      <c r="G17" s="2">
        <v>8512450.4200000763</v>
      </c>
      <c r="H17" s="2">
        <v>4330543325.6599998</v>
      </c>
      <c r="I17" s="2">
        <v>4321978617.2399998</v>
      </c>
      <c r="J17" s="2">
        <v>8564708.4200000763</v>
      </c>
      <c r="K17" s="1"/>
      <c r="L17" s="2">
        <v>0</v>
      </c>
      <c r="M17" s="2">
        <v>0</v>
      </c>
      <c r="N17" s="2">
        <v>0</v>
      </c>
      <c r="P17">
        <f t="shared" si="0"/>
        <v>1</v>
      </c>
      <c r="Q17">
        <f t="shared" si="1"/>
        <v>0</v>
      </c>
      <c r="R17">
        <f t="shared" si="2"/>
        <v>1</v>
      </c>
      <c r="S17">
        <f t="shared" si="3"/>
        <v>0</v>
      </c>
    </row>
    <row r="18" spans="1:19" x14ac:dyDescent="0.25">
      <c r="A18" s="1" t="s">
        <v>43</v>
      </c>
      <c r="B18" s="1" t="s">
        <v>42</v>
      </c>
      <c r="C18" s="2">
        <v>291078459.11000001</v>
      </c>
      <c r="D18" s="2">
        <v>291038111.38</v>
      </c>
      <c r="E18" s="6">
        <v>40347.729999996023</v>
      </c>
      <c r="F18" s="6">
        <v>0</v>
      </c>
      <c r="G18" s="2">
        <v>40347.730000019073</v>
      </c>
      <c r="H18" s="2">
        <v>291078459.11000001</v>
      </c>
      <c r="I18" s="2">
        <v>291038111.38</v>
      </c>
      <c r="J18" s="2">
        <v>40347.730000019073</v>
      </c>
      <c r="K18" s="1"/>
      <c r="L18" s="2">
        <v>0</v>
      </c>
      <c r="M18" s="2">
        <v>0</v>
      </c>
      <c r="N18" s="2">
        <v>0</v>
      </c>
      <c r="P18">
        <f t="shared" si="0"/>
        <v>1</v>
      </c>
      <c r="Q18">
        <f t="shared" si="1"/>
        <v>0</v>
      </c>
      <c r="R18">
        <f t="shared" si="2"/>
        <v>1</v>
      </c>
      <c r="S18">
        <f t="shared" si="3"/>
        <v>0</v>
      </c>
    </row>
    <row r="19" spans="1:19" x14ac:dyDescent="0.25">
      <c r="A19" s="1" t="s">
        <v>44</v>
      </c>
      <c r="B19" s="1" t="s">
        <v>45</v>
      </c>
      <c r="C19" s="2">
        <v>190467044.19999999</v>
      </c>
      <c r="D19" s="2">
        <v>190433746.84999999</v>
      </c>
      <c r="E19" s="6">
        <v>33297.34999999404</v>
      </c>
      <c r="F19" s="6">
        <v>0</v>
      </c>
      <c r="G19" s="2">
        <v>33297.34999999404</v>
      </c>
      <c r="H19" s="2">
        <v>190467044.19999999</v>
      </c>
      <c r="I19" s="2">
        <v>190433746.85000002</v>
      </c>
      <c r="J19" s="2">
        <v>33297.349999964237</v>
      </c>
      <c r="K19" s="1"/>
      <c r="L19" s="2">
        <v>0</v>
      </c>
      <c r="M19" s="2">
        <v>0</v>
      </c>
      <c r="N19" s="2">
        <v>0</v>
      </c>
      <c r="P19">
        <f t="shared" si="0"/>
        <v>1</v>
      </c>
      <c r="Q19">
        <f t="shared" si="1"/>
        <v>0</v>
      </c>
      <c r="R19">
        <f t="shared" si="2"/>
        <v>1</v>
      </c>
      <c r="S19">
        <f t="shared" si="3"/>
        <v>0</v>
      </c>
    </row>
    <row r="20" spans="1:19" x14ac:dyDescent="0.25">
      <c r="A20" s="1" t="s">
        <v>46</v>
      </c>
      <c r="B20" s="1" t="s">
        <v>47</v>
      </c>
      <c r="C20" s="2">
        <v>2238357.9700000002</v>
      </c>
      <c r="D20" s="2">
        <v>2238338.94</v>
      </c>
      <c r="E20" s="6">
        <v>19.03000000026077</v>
      </c>
      <c r="F20" s="6">
        <v>0</v>
      </c>
      <c r="G20" s="2">
        <v>19.03000000026077</v>
      </c>
      <c r="H20" s="2">
        <v>2238357.9700000002</v>
      </c>
      <c r="I20" s="2">
        <v>2238338.9400000004</v>
      </c>
      <c r="J20" s="2">
        <v>19.029999999795109</v>
      </c>
      <c r="K20" s="1"/>
      <c r="L20" s="2">
        <v>0</v>
      </c>
      <c r="M20" s="2">
        <v>0</v>
      </c>
      <c r="N20" s="2">
        <v>0</v>
      </c>
      <c r="P20">
        <f t="shared" si="0"/>
        <v>1</v>
      </c>
      <c r="Q20">
        <f t="shared" si="1"/>
        <v>0</v>
      </c>
      <c r="R20">
        <f t="shared" si="2"/>
        <v>1</v>
      </c>
      <c r="S20">
        <f t="shared" si="3"/>
        <v>0</v>
      </c>
    </row>
    <row r="21" spans="1:19" x14ac:dyDescent="0.25">
      <c r="A21" s="1" t="s">
        <v>48</v>
      </c>
      <c r="B21" s="1" t="s">
        <v>49</v>
      </c>
      <c r="C21" s="2">
        <v>48343674.020000003</v>
      </c>
      <c r="D21" s="2">
        <v>48337791.850000001</v>
      </c>
      <c r="E21" s="6">
        <v>5882.1700000017881</v>
      </c>
      <c r="F21" s="6">
        <v>0</v>
      </c>
      <c r="G21" s="2">
        <v>5882.1700000017881</v>
      </c>
      <c r="H21" s="2">
        <v>48343674.019999996</v>
      </c>
      <c r="I21" s="2">
        <v>48337791.849999994</v>
      </c>
      <c r="J21" s="2">
        <v>5882.1700000017881</v>
      </c>
      <c r="K21" s="1"/>
      <c r="L21" s="2">
        <v>0</v>
      </c>
      <c r="M21" s="2">
        <v>0</v>
      </c>
      <c r="N21" s="2">
        <v>0</v>
      </c>
      <c r="P21">
        <f t="shared" si="0"/>
        <v>1</v>
      </c>
      <c r="Q21">
        <f t="shared" si="1"/>
        <v>0</v>
      </c>
      <c r="R21">
        <f t="shared" si="2"/>
        <v>1</v>
      </c>
      <c r="S21">
        <f t="shared" si="3"/>
        <v>0</v>
      </c>
    </row>
    <row r="22" spans="1:19" x14ac:dyDescent="0.25">
      <c r="A22" s="1" t="s">
        <v>50</v>
      </c>
      <c r="B22" s="1" t="s">
        <v>51</v>
      </c>
      <c r="C22" s="2">
        <v>1596069.64</v>
      </c>
      <c r="D22" s="2">
        <v>1595659.19</v>
      </c>
      <c r="E22" s="6">
        <v>410.44999999995343</v>
      </c>
      <c r="F22" s="6">
        <v>0</v>
      </c>
      <c r="G22" s="2">
        <v>410.44999999995343</v>
      </c>
      <c r="H22" s="2">
        <v>1596069.6400000001</v>
      </c>
      <c r="I22" s="2">
        <v>1595659.1899999997</v>
      </c>
      <c r="J22" s="2">
        <v>410.4500000004191</v>
      </c>
      <c r="K22" s="1"/>
      <c r="L22" s="2">
        <v>0</v>
      </c>
      <c r="M22" s="2">
        <v>0</v>
      </c>
      <c r="N22" s="2">
        <v>0</v>
      </c>
      <c r="P22">
        <f t="shared" si="0"/>
        <v>1</v>
      </c>
      <c r="Q22">
        <f t="shared" si="1"/>
        <v>0</v>
      </c>
      <c r="R22">
        <f t="shared" si="2"/>
        <v>1</v>
      </c>
      <c r="S22">
        <f t="shared" si="3"/>
        <v>0</v>
      </c>
    </row>
    <row r="23" spans="1:19" x14ac:dyDescent="0.25">
      <c r="A23" s="1" t="s">
        <v>52</v>
      </c>
      <c r="B23" s="1" t="s">
        <v>53</v>
      </c>
      <c r="C23" s="2">
        <v>45237146.5</v>
      </c>
      <c r="D23" s="2">
        <v>45237146.5</v>
      </c>
      <c r="E23" s="6">
        <v>0</v>
      </c>
      <c r="F23" s="6">
        <v>0</v>
      </c>
      <c r="G23" s="2">
        <v>0</v>
      </c>
      <c r="H23" s="2">
        <v>45237146.5</v>
      </c>
      <c r="I23" s="2">
        <v>45237146.5</v>
      </c>
      <c r="J23" s="2">
        <v>0</v>
      </c>
      <c r="K23" s="1"/>
      <c r="L23" s="2">
        <v>0</v>
      </c>
      <c r="M23" s="2">
        <v>0</v>
      </c>
      <c r="N23" s="2">
        <v>0</v>
      </c>
      <c r="P23">
        <f t="shared" si="0"/>
        <v>0</v>
      </c>
      <c r="Q23">
        <f t="shared" si="1"/>
        <v>0</v>
      </c>
      <c r="R23">
        <f t="shared" si="2"/>
        <v>0</v>
      </c>
      <c r="S23">
        <f t="shared" si="3"/>
        <v>0</v>
      </c>
    </row>
    <row r="24" spans="1:19" x14ac:dyDescent="0.25">
      <c r="A24" s="1" t="s">
        <v>54</v>
      </c>
      <c r="B24" s="1" t="s">
        <v>55</v>
      </c>
      <c r="C24" s="2">
        <v>3196166.78</v>
      </c>
      <c r="D24" s="2">
        <v>3195428.05</v>
      </c>
      <c r="E24" s="6">
        <v>738.72999999998137</v>
      </c>
      <c r="F24" s="6">
        <v>0</v>
      </c>
      <c r="G24" s="2">
        <v>738.72999999998137</v>
      </c>
      <c r="H24" s="2">
        <v>3196166.7800000003</v>
      </c>
      <c r="I24" s="2">
        <v>3195428.0500000003</v>
      </c>
      <c r="J24" s="2">
        <v>738.72999999998137</v>
      </c>
      <c r="K24" s="1"/>
      <c r="L24" s="2">
        <v>0</v>
      </c>
      <c r="M24" s="2">
        <v>0</v>
      </c>
      <c r="N24" s="2">
        <v>0</v>
      </c>
      <c r="P24">
        <f t="shared" si="0"/>
        <v>1</v>
      </c>
      <c r="Q24">
        <f t="shared" si="1"/>
        <v>0</v>
      </c>
      <c r="R24">
        <f t="shared" si="2"/>
        <v>1</v>
      </c>
      <c r="S24">
        <f t="shared" si="3"/>
        <v>0</v>
      </c>
    </row>
    <row r="25" spans="1:19" x14ac:dyDescent="0.25">
      <c r="A25" s="1" t="s">
        <v>56</v>
      </c>
      <c r="B25" s="1" t="s">
        <v>57</v>
      </c>
      <c r="C25" s="2">
        <v>2169948332.6399999</v>
      </c>
      <c r="D25" s="2">
        <v>2161476239.1999998</v>
      </c>
      <c r="E25" s="6">
        <v>8472093.4399999436</v>
      </c>
      <c r="F25" s="6">
        <v>0</v>
      </c>
      <c r="G25" s="2">
        <v>8472093.4400000572</v>
      </c>
      <c r="H25" s="2">
        <v>2170000590.6399999</v>
      </c>
      <c r="I25" s="2">
        <v>2161476239.1999998</v>
      </c>
      <c r="J25" s="2">
        <v>8524351.4400000572</v>
      </c>
      <c r="K25" s="1"/>
      <c r="L25" s="2">
        <v>0</v>
      </c>
      <c r="M25" s="2">
        <v>0</v>
      </c>
      <c r="N25" s="2">
        <v>0</v>
      </c>
      <c r="P25">
        <f t="shared" si="0"/>
        <v>1</v>
      </c>
      <c r="Q25">
        <f t="shared" si="1"/>
        <v>0</v>
      </c>
      <c r="R25">
        <f t="shared" si="2"/>
        <v>1</v>
      </c>
      <c r="S25">
        <f t="shared" si="3"/>
        <v>0</v>
      </c>
    </row>
    <row r="26" spans="1:19" x14ac:dyDescent="0.25">
      <c r="A26" s="1" t="s">
        <v>58</v>
      </c>
      <c r="B26" s="1" t="s">
        <v>59</v>
      </c>
      <c r="C26" s="2">
        <v>2050550965.05</v>
      </c>
      <c r="D26" s="2">
        <v>2049993379.24</v>
      </c>
      <c r="E26" s="6">
        <v>557585.80999994278</v>
      </c>
      <c r="F26" s="6">
        <v>0</v>
      </c>
      <c r="G26" s="2">
        <v>557585.80999994278</v>
      </c>
      <c r="H26" s="2">
        <v>2050603223.05</v>
      </c>
      <c r="I26" s="2">
        <v>2049993379.2399998</v>
      </c>
      <c r="J26" s="2">
        <v>609843.8100001812</v>
      </c>
      <c r="K26" s="1"/>
      <c r="L26" s="2">
        <v>0</v>
      </c>
      <c r="M26" s="2">
        <v>0</v>
      </c>
      <c r="N26" s="2">
        <v>0</v>
      </c>
      <c r="P26">
        <f t="shared" si="0"/>
        <v>1</v>
      </c>
      <c r="Q26">
        <f t="shared" si="1"/>
        <v>0</v>
      </c>
      <c r="R26">
        <f t="shared" si="2"/>
        <v>1</v>
      </c>
      <c r="S26">
        <f t="shared" si="3"/>
        <v>0</v>
      </c>
    </row>
    <row r="27" spans="1:19" x14ac:dyDescent="0.25">
      <c r="A27" s="1" t="s">
        <v>60</v>
      </c>
      <c r="B27" s="1" t="s">
        <v>61</v>
      </c>
      <c r="C27" s="2">
        <v>11928970.380000001</v>
      </c>
      <c r="D27" s="2">
        <v>4020740.48</v>
      </c>
      <c r="E27" s="6">
        <v>7908229.9000000004</v>
      </c>
      <c r="F27" s="6">
        <v>0</v>
      </c>
      <c r="G27" s="2">
        <v>7908229.9000000004</v>
      </c>
      <c r="H27" s="2">
        <v>11928970.379999999</v>
      </c>
      <c r="I27" s="2">
        <v>4020740.4799999995</v>
      </c>
      <c r="J27" s="2">
        <v>7908229.8999999994</v>
      </c>
      <c r="K27" s="1"/>
      <c r="L27" s="2">
        <v>0</v>
      </c>
      <c r="M27" s="2">
        <v>0</v>
      </c>
      <c r="N27" s="2">
        <v>0</v>
      </c>
      <c r="P27">
        <f t="shared" si="0"/>
        <v>1</v>
      </c>
      <c r="Q27">
        <f t="shared" si="1"/>
        <v>0</v>
      </c>
      <c r="R27">
        <f t="shared" si="2"/>
        <v>1</v>
      </c>
      <c r="S27">
        <f t="shared" si="3"/>
        <v>0</v>
      </c>
    </row>
    <row r="28" spans="1:19" x14ac:dyDescent="0.25">
      <c r="A28" s="1" t="s">
        <v>62</v>
      </c>
      <c r="B28" s="1" t="s">
        <v>63</v>
      </c>
      <c r="C28" s="2">
        <v>62511937.100000001</v>
      </c>
      <c r="D28" s="2">
        <v>62505813.539999999</v>
      </c>
      <c r="E28" s="6">
        <v>6123.5600000023842</v>
      </c>
      <c r="F28" s="6">
        <v>0</v>
      </c>
      <c r="G28" s="2">
        <v>6123.5600000023842</v>
      </c>
      <c r="H28" s="2">
        <v>62511937.099999994</v>
      </c>
      <c r="I28" s="2">
        <v>62505813.539999999</v>
      </c>
      <c r="J28" s="2">
        <v>6123.5599999949336</v>
      </c>
      <c r="K28" s="1"/>
      <c r="L28" s="2">
        <v>0</v>
      </c>
      <c r="M28" s="2">
        <v>0</v>
      </c>
      <c r="N28" s="2">
        <v>0</v>
      </c>
      <c r="P28">
        <f t="shared" si="0"/>
        <v>1</v>
      </c>
      <c r="Q28">
        <f t="shared" si="1"/>
        <v>0</v>
      </c>
      <c r="R28">
        <f t="shared" si="2"/>
        <v>1</v>
      </c>
      <c r="S28">
        <f t="shared" si="3"/>
        <v>0</v>
      </c>
    </row>
    <row r="29" spans="1:19" x14ac:dyDescent="0.25">
      <c r="A29" s="1" t="s">
        <v>64</v>
      </c>
      <c r="B29" s="1" t="s">
        <v>65</v>
      </c>
      <c r="C29" s="2">
        <v>1282315</v>
      </c>
      <c r="D29" s="2">
        <v>1282315</v>
      </c>
      <c r="E29" s="6">
        <v>0</v>
      </c>
      <c r="F29" s="6">
        <v>0</v>
      </c>
      <c r="G29" s="2">
        <v>0</v>
      </c>
      <c r="H29" s="2">
        <v>1282315</v>
      </c>
      <c r="I29" s="2">
        <v>1282315</v>
      </c>
      <c r="J29" s="2">
        <v>0</v>
      </c>
      <c r="K29" s="1"/>
      <c r="L29" s="2">
        <v>0</v>
      </c>
      <c r="M29" s="2">
        <v>0</v>
      </c>
      <c r="N29" s="2">
        <v>0</v>
      </c>
      <c r="P29">
        <f t="shared" si="0"/>
        <v>0</v>
      </c>
      <c r="Q29">
        <f t="shared" si="1"/>
        <v>0</v>
      </c>
      <c r="R29">
        <f t="shared" si="2"/>
        <v>0</v>
      </c>
      <c r="S29">
        <f t="shared" si="3"/>
        <v>0</v>
      </c>
    </row>
    <row r="30" spans="1:19" x14ac:dyDescent="0.25">
      <c r="A30" s="1" t="s">
        <v>66</v>
      </c>
      <c r="B30" s="1" t="s">
        <v>67</v>
      </c>
      <c r="C30" s="2">
        <v>11650482.550000001</v>
      </c>
      <c r="D30" s="2">
        <v>11650482.550000001</v>
      </c>
      <c r="E30" s="6">
        <v>0</v>
      </c>
      <c r="F30" s="6">
        <v>0</v>
      </c>
      <c r="G30" s="2">
        <v>0</v>
      </c>
      <c r="H30" s="2">
        <v>11650482.550000001</v>
      </c>
      <c r="I30" s="2">
        <v>11650482.550000001</v>
      </c>
      <c r="J30" s="2">
        <v>0</v>
      </c>
      <c r="K30" s="1"/>
      <c r="L30" s="2">
        <v>0</v>
      </c>
      <c r="M30" s="2">
        <v>0</v>
      </c>
      <c r="N30" s="2">
        <v>0</v>
      </c>
      <c r="P30">
        <f t="shared" si="0"/>
        <v>0</v>
      </c>
      <c r="Q30">
        <f t="shared" si="1"/>
        <v>0</v>
      </c>
      <c r="R30">
        <f t="shared" si="2"/>
        <v>0</v>
      </c>
      <c r="S30">
        <f t="shared" si="3"/>
        <v>0</v>
      </c>
    </row>
    <row r="31" spans="1:19" x14ac:dyDescent="0.25">
      <c r="A31" s="1" t="s">
        <v>68</v>
      </c>
      <c r="B31" s="1" t="s">
        <v>69</v>
      </c>
      <c r="C31" s="2">
        <v>32023662.559999999</v>
      </c>
      <c r="D31" s="2">
        <v>32023508.390000001</v>
      </c>
      <c r="E31" s="6">
        <v>154.16999999806285</v>
      </c>
      <c r="F31" s="6">
        <v>0</v>
      </c>
      <c r="G31" s="2">
        <v>154.16999999806285</v>
      </c>
      <c r="H31" s="2">
        <v>32023662.560000002</v>
      </c>
      <c r="I31" s="2">
        <v>32023508.390000001</v>
      </c>
      <c r="J31" s="2">
        <v>154.17000000178814</v>
      </c>
      <c r="K31" s="1"/>
      <c r="L31" s="2">
        <v>0</v>
      </c>
      <c r="M31" s="2">
        <v>0</v>
      </c>
      <c r="N31" s="2">
        <v>0</v>
      </c>
      <c r="P31">
        <f t="shared" si="0"/>
        <v>1</v>
      </c>
      <c r="Q31">
        <f t="shared" si="1"/>
        <v>0</v>
      </c>
      <c r="R31">
        <f t="shared" si="2"/>
        <v>1</v>
      </c>
      <c r="S31">
        <f t="shared" si="3"/>
        <v>0</v>
      </c>
    </row>
    <row r="32" spans="1:19" x14ac:dyDescent="0.25">
      <c r="A32" s="1" t="s">
        <v>70</v>
      </c>
      <c r="B32" s="1" t="s">
        <v>71</v>
      </c>
      <c r="C32" s="2">
        <v>22483704.739999998</v>
      </c>
      <c r="D32" s="2">
        <v>22483695.489999998</v>
      </c>
      <c r="E32" s="6">
        <v>9.25</v>
      </c>
      <c r="F32" s="6">
        <v>0</v>
      </c>
      <c r="G32" s="2">
        <v>9.25</v>
      </c>
      <c r="H32" s="2">
        <v>22483704.739999998</v>
      </c>
      <c r="I32" s="2">
        <v>22483695.489999998</v>
      </c>
      <c r="J32" s="2">
        <v>9.25</v>
      </c>
      <c r="K32" s="1"/>
      <c r="L32" s="2">
        <v>0</v>
      </c>
      <c r="M32" s="2">
        <v>0</v>
      </c>
      <c r="N32" s="2">
        <v>0</v>
      </c>
      <c r="P32">
        <f t="shared" si="0"/>
        <v>1</v>
      </c>
      <c r="Q32">
        <f t="shared" si="1"/>
        <v>0</v>
      </c>
      <c r="R32">
        <f t="shared" si="2"/>
        <v>1</v>
      </c>
      <c r="S32">
        <f t="shared" si="3"/>
        <v>0</v>
      </c>
    </row>
    <row r="33" spans="1:19" x14ac:dyDescent="0.25">
      <c r="A33" s="1" t="s">
        <v>72</v>
      </c>
      <c r="B33" s="1" t="s">
        <v>73</v>
      </c>
      <c r="C33" s="2">
        <v>6744.74</v>
      </c>
      <c r="D33" s="2">
        <v>6735.49</v>
      </c>
      <c r="E33" s="6">
        <v>9.25</v>
      </c>
      <c r="F33" s="6">
        <v>0</v>
      </c>
      <c r="G33" s="2">
        <v>9.25</v>
      </c>
      <c r="H33" s="2">
        <v>6744.74</v>
      </c>
      <c r="I33" s="2">
        <v>6735.49</v>
      </c>
      <c r="J33" s="2">
        <v>9.25</v>
      </c>
      <c r="K33" s="1"/>
      <c r="L33" s="2">
        <v>0</v>
      </c>
      <c r="M33" s="2">
        <v>0</v>
      </c>
      <c r="N33" s="2">
        <v>0</v>
      </c>
      <c r="P33">
        <f t="shared" si="0"/>
        <v>1</v>
      </c>
      <c r="Q33">
        <f t="shared" si="1"/>
        <v>0</v>
      </c>
      <c r="R33">
        <f t="shared" si="2"/>
        <v>1</v>
      </c>
      <c r="S33">
        <f t="shared" si="3"/>
        <v>0</v>
      </c>
    </row>
    <row r="34" spans="1:19" x14ac:dyDescent="0.25">
      <c r="A34" s="1" t="s">
        <v>74</v>
      </c>
      <c r="B34" s="1" t="s">
        <v>75</v>
      </c>
      <c r="C34" s="2">
        <v>22476960</v>
      </c>
      <c r="D34" s="2">
        <v>22476960</v>
      </c>
      <c r="E34" s="6">
        <v>0</v>
      </c>
      <c r="F34" s="6">
        <v>0</v>
      </c>
      <c r="G34" s="2">
        <v>0</v>
      </c>
      <c r="H34" s="2">
        <v>22476960</v>
      </c>
      <c r="I34" s="2">
        <v>22476960</v>
      </c>
      <c r="J34" s="2">
        <v>0</v>
      </c>
      <c r="K34" s="1"/>
      <c r="L34" s="2">
        <v>0</v>
      </c>
      <c r="M34" s="2">
        <v>0</v>
      </c>
      <c r="N34" s="2">
        <v>0</v>
      </c>
      <c r="P34">
        <f t="shared" si="0"/>
        <v>0</v>
      </c>
      <c r="Q34">
        <f t="shared" si="1"/>
        <v>0</v>
      </c>
      <c r="R34">
        <f t="shared" si="2"/>
        <v>0</v>
      </c>
      <c r="S34">
        <f t="shared" si="3"/>
        <v>0</v>
      </c>
    </row>
    <row r="35" spans="1:19" x14ac:dyDescent="0.25">
      <c r="A35" s="1" t="s">
        <v>76</v>
      </c>
      <c r="B35" s="1" t="s">
        <v>77</v>
      </c>
      <c r="C35" s="2">
        <v>54790653.229999997</v>
      </c>
      <c r="D35" s="2">
        <v>54790653.229999997</v>
      </c>
      <c r="E35" s="6">
        <v>0</v>
      </c>
      <c r="F35" s="6">
        <v>0</v>
      </c>
      <c r="G35" s="2">
        <v>0</v>
      </c>
      <c r="H35" s="2">
        <v>54790653.229999997</v>
      </c>
      <c r="I35" s="2">
        <v>54790653.229999997</v>
      </c>
      <c r="J35" s="2">
        <v>0</v>
      </c>
      <c r="K35" s="1"/>
      <c r="L35" s="2">
        <v>0</v>
      </c>
      <c r="M35" s="2">
        <v>0</v>
      </c>
      <c r="N35" s="2">
        <v>0</v>
      </c>
      <c r="P35">
        <f t="shared" si="0"/>
        <v>0</v>
      </c>
      <c r="Q35">
        <f t="shared" si="1"/>
        <v>0</v>
      </c>
      <c r="R35">
        <f t="shared" si="2"/>
        <v>0</v>
      </c>
      <c r="S35">
        <f t="shared" si="3"/>
        <v>0</v>
      </c>
    </row>
    <row r="36" spans="1:19" x14ac:dyDescent="0.25">
      <c r="A36" s="1" t="s">
        <v>78</v>
      </c>
      <c r="B36" s="1" t="s">
        <v>79</v>
      </c>
      <c r="C36" s="2">
        <v>53288372.409999996</v>
      </c>
      <c r="D36" s="2">
        <v>53288372.409999996</v>
      </c>
      <c r="E36" s="6">
        <v>0</v>
      </c>
      <c r="F36" s="6">
        <v>0</v>
      </c>
      <c r="G36" s="2">
        <v>0</v>
      </c>
      <c r="H36" s="2">
        <v>53288372.409999996</v>
      </c>
      <c r="I36" s="2">
        <v>53288372.409999996</v>
      </c>
      <c r="J36" s="2">
        <v>0</v>
      </c>
      <c r="K36" s="1"/>
      <c r="L36" s="2">
        <v>0</v>
      </c>
      <c r="M36" s="2">
        <v>0</v>
      </c>
      <c r="N36" s="2">
        <v>0</v>
      </c>
      <c r="P36">
        <f t="shared" si="0"/>
        <v>0</v>
      </c>
      <c r="Q36">
        <f t="shared" si="1"/>
        <v>0</v>
      </c>
      <c r="R36">
        <f t="shared" si="2"/>
        <v>0</v>
      </c>
      <c r="S36">
        <f t="shared" si="3"/>
        <v>0</v>
      </c>
    </row>
    <row r="37" spans="1:19" x14ac:dyDescent="0.25">
      <c r="A37" s="1" t="s">
        <v>80</v>
      </c>
      <c r="B37" s="1" t="s">
        <v>81</v>
      </c>
      <c r="C37" s="2">
        <v>1502280.82</v>
      </c>
      <c r="D37" s="2">
        <v>1502280.82</v>
      </c>
      <c r="E37" s="6">
        <v>0</v>
      </c>
      <c r="F37" s="6">
        <v>0</v>
      </c>
      <c r="G37" s="2">
        <v>0</v>
      </c>
      <c r="H37" s="2">
        <v>1502280.82</v>
      </c>
      <c r="I37" s="2">
        <v>1502280.82</v>
      </c>
      <c r="J37" s="2">
        <v>0</v>
      </c>
      <c r="K37" s="1"/>
      <c r="L37" s="2">
        <v>0</v>
      </c>
      <c r="M37" s="2">
        <v>0</v>
      </c>
      <c r="N37" s="2">
        <v>0</v>
      </c>
      <c r="P37">
        <f t="shared" si="0"/>
        <v>0</v>
      </c>
      <c r="Q37">
        <f t="shared" si="1"/>
        <v>0</v>
      </c>
      <c r="R37">
        <f t="shared" si="2"/>
        <v>0</v>
      </c>
      <c r="S37">
        <f t="shared" si="3"/>
        <v>0</v>
      </c>
    </row>
    <row r="38" spans="1:19" x14ac:dyDescent="0.25">
      <c r="A38" s="1" t="s">
        <v>82</v>
      </c>
      <c r="B38" s="1" t="s">
        <v>83</v>
      </c>
      <c r="C38" s="2">
        <v>1792189917.9400001</v>
      </c>
      <c r="D38" s="2">
        <v>1792189917.9400001</v>
      </c>
      <c r="E38" s="6">
        <v>0</v>
      </c>
      <c r="F38" s="6">
        <v>0</v>
      </c>
      <c r="G38" s="2">
        <v>0</v>
      </c>
      <c r="H38" s="2">
        <v>1792189917.9400003</v>
      </c>
      <c r="I38" s="2">
        <v>1792189917.9400001</v>
      </c>
      <c r="J38" s="2">
        <v>2.384185791015625E-7</v>
      </c>
      <c r="K38" s="1"/>
      <c r="L38" s="2">
        <v>0</v>
      </c>
      <c r="M38" s="2">
        <v>0</v>
      </c>
      <c r="N38" s="2">
        <v>0</v>
      </c>
      <c r="P38">
        <f t="shared" si="0"/>
        <v>0</v>
      </c>
      <c r="Q38">
        <f t="shared" si="1"/>
        <v>0</v>
      </c>
      <c r="R38">
        <f t="shared" si="2"/>
        <v>0</v>
      </c>
      <c r="S38">
        <f t="shared" si="3"/>
        <v>0</v>
      </c>
    </row>
    <row r="39" spans="1:19" x14ac:dyDescent="0.25">
      <c r="A39" s="1" t="s">
        <v>84</v>
      </c>
      <c r="B39" s="1" t="s">
        <v>85</v>
      </c>
      <c r="C39" s="2">
        <v>59850088.600000001</v>
      </c>
      <c r="D39" s="2">
        <v>59850088.600000001</v>
      </c>
      <c r="E39" s="6">
        <v>0</v>
      </c>
      <c r="F39" s="6">
        <v>0</v>
      </c>
      <c r="G39" s="2">
        <v>0</v>
      </c>
      <c r="H39" s="2">
        <v>59850088.600000001</v>
      </c>
      <c r="I39" s="2">
        <v>59850088.600000009</v>
      </c>
      <c r="J39" s="2">
        <v>-7.4505805969238281E-9</v>
      </c>
      <c r="K39" s="1"/>
      <c r="L39" s="2">
        <v>0</v>
      </c>
      <c r="M39" s="2">
        <v>0</v>
      </c>
      <c r="N39" s="2">
        <v>0</v>
      </c>
      <c r="P39">
        <f t="shared" si="0"/>
        <v>0</v>
      </c>
      <c r="Q39">
        <f t="shared" si="1"/>
        <v>0</v>
      </c>
      <c r="R39">
        <f t="shared" si="2"/>
        <v>0</v>
      </c>
      <c r="S39">
        <f t="shared" si="3"/>
        <v>0</v>
      </c>
    </row>
    <row r="40" spans="1:19" x14ac:dyDescent="0.25">
      <c r="A40" s="1" t="s">
        <v>86</v>
      </c>
      <c r="B40" s="1" t="s">
        <v>87</v>
      </c>
      <c r="C40" s="2">
        <v>1678504877.8800001</v>
      </c>
      <c r="D40" s="2">
        <v>1678504877.8800001</v>
      </c>
      <c r="E40" s="6">
        <v>0</v>
      </c>
      <c r="F40" s="6">
        <v>0</v>
      </c>
      <c r="G40" s="2">
        <v>0</v>
      </c>
      <c r="H40" s="2">
        <v>1678504877.8800004</v>
      </c>
      <c r="I40" s="2">
        <v>1678504877.8800001</v>
      </c>
      <c r="J40" s="2">
        <v>2.384185791015625E-7</v>
      </c>
      <c r="K40" s="1"/>
      <c r="L40" s="2">
        <v>0</v>
      </c>
      <c r="M40" s="2">
        <v>0</v>
      </c>
      <c r="N40" s="2">
        <v>0</v>
      </c>
      <c r="P40">
        <f t="shared" si="0"/>
        <v>0</v>
      </c>
      <c r="Q40">
        <f t="shared" si="1"/>
        <v>0</v>
      </c>
      <c r="R40">
        <f t="shared" si="2"/>
        <v>0</v>
      </c>
      <c r="S40">
        <f t="shared" si="3"/>
        <v>0</v>
      </c>
    </row>
    <row r="41" spans="1:19" x14ac:dyDescent="0.25">
      <c r="A41" s="1" t="s">
        <v>88</v>
      </c>
      <c r="B41" s="1" t="s">
        <v>89</v>
      </c>
      <c r="C41" s="2">
        <v>31330855.68</v>
      </c>
      <c r="D41" s="2">
        <v>31330855.68</v>
      </c>
      <c r="E41" s="6">
        <v>0</v>
      </c>
      <c r="F41" s="6">
        <v>0</v>
      </c>
      <c r="G41" s="2">
        <v>0</v>
      </c>
      <c r="H41" s="2">
        <v>31330855.68</v>
      </c>
      <c r="I41" s="2">
        <v>31330855.680000007</v>
      </c>
      <c r="J41" s="2">
        <v>-7.4505805969238281E-9</v>
      </c>
      <c r="K41" s="1"/>
      <c r="L41" s="2">
        <v>0</v>
      </c>
      <c r="M41" s="2">
        <v>0</v>
      </c>
      <c r="N41" s="2">
        <v>0</v>
      </c>
      <c r="P41">
        <f t="shared" si="0"/>
        <v>0</v>
      </c>
      <c r="Q41">
        <f t="shared" si="1"/>
        <v>0</v>
      </c>
      <c r="R41">
        <f t="shared" si="2"/>
        <v>0</v>
      </c>
      <c r="S41">
        <f t="shared" si="3"/>
        <v>0</v>
      </c>
    </row>
    <row r="42" spans="1:19" x14ac:dyDescent="0.25">
      <c r="A42" s="1" t="s">
        <v>90</v>
      </c>
      <c r="B42" s="1" t="s">
        <v>91</v>
      </c>
      <c r="C42" s="2">
        <v>9481310.4299999997</v>
      </c>
      <c r="D42" s="2">
        <v>9481310.4299999997</v>
      </c>
      <c r="E42" s="6">
        <v>0</v>
      </c>
      <c r="F42" s="6">
        <v>0</v>
      </c>
      <c r="G42" s="2">
        <v>0</v>
      </c>
      <c r="H42" s="2">
        <v>9481310.4299999997</v>
      </c>
      <c r="I42" s="2">
        <v>9481310.4299999997</v>
      </c>
      <c r="J42" s="2">
        <v>0</v>
      </c>
      <c r="K42" s="1"/>
      <c r="L42" s="2">
        <v>0</v>
      </c>
      <c r="M42" s="2">
        <v>0</v>
      </c>
      <c r="N42" s="2">
        <v>0</v>
      </c>
      <c r="P42">
        <f t="shared" si="0"/>
        <v>0</v>
      </c>
      <c r="Q42">
        <f t="shared" si="1"/>
        <v>0</v>
      </c>
      <c r="R42">
        <f t="shared" si="2"/>
        <v>0</v>
      </c>
      <c r="S42">
        <f t="shared" si="3"/>
        <v>0</v>
      </c>
    </row>
    <row r="43" spans="1:19" x14ac:dyDescent="0.25">
      <c r="A43" s="1" t="s">
        <v>92</v>
      </c>
      <c r="B43" s="1" t="s">
        <v>93</v>
      </c>
      <c r="C43" s="2">
        <v>13022785.35</v>
      </c>
      <c r="D43" s="2">
        <v>13022785.35</v>
      </c>
      <c r="E43" s="6">
        <v>0</v>
      </c>
      <c r="F43" s="6">
        <v>0</v>
      </c>
      <c r="G43" s="2">
        <v>0</v>
      </c>
      <c r="H43" s="2">
        <v>13022785.349999996</v>
      </c>
      <c r="I43" s="2">
        <v>13022785.350000001</v>
      </c>
      <c r="J43" s="2">
        <v>-5.5879354476928711E-9</v>
      </c>
      <c r="K43" s="1"/>
      <c r="L43" s="2">
        <v>0</v>
      </c>
      <c r="M43" s="2">
        <v>0</v>
      </c>
      <c r="N43" s="2">
        <v>0</v>
      </c>
      <c r="P43">
        <f t="shared" si="0"/>
        <v>0</v>
      </c>
      <c r="Q43">
        <f t="shared" si="1"/>
        <v>0</v>
      </c>
      <c r="R43">
        <f t="shared" si="2"/>
        <v>0</v>
      </c>
      <c r="S43">
        <f t="shared" si="3"/>
        <v>0</v>
      </c>
    </row>
    <row r="44" spans="1:19" x14ac:dyDescent="0.25">
      <c r="A44" s="1" t="s">
        <v>94</v>
      </c>
      <c r="B44" s="1" t="s">
        <v>95</v>
      </c>
      <c r="C44" s="2">
        <v>12052687.609999999</v>
      </c>
      <c r="D44" s="2">
        <v>15100854.609999999</v>
      </c>
      <c r="E44" s="6">
        <v>0</v>
      </c>
      <c r="F44" s="6">
        <v>3048167</v>
      </c>
      <c r="G44" s="2">
        <v>-3048167</v>
      </c>
      <c r="H44" s="2">
        <v>12052687.609999999</v>
      </c>
      <c r="I44" s="2">
        <v>15100854.609999999</v>
      </c>
      <c r="J44" s="2">
        <v>-3048167</v>
      </c>
      <c r="K44" s="1"/>
      <c r="L44" s="2">
        <v>0</v>
      </c>
      <c r="M44" s="2">
        <v>0</v>
      </c>
      <c r="N44" s="2">
        <v>0</v>
      </c>
      <c r="P44">
        <f t="shared" si="0"/>
        <v>0</v>
      </c>
      <c r="Q44">
        <f t="shared" si="1"/>
        <v>1</v>
      </c>
      <c r="R44">
        <f t="shared" si="2"/>
        <v>1</v>
      </c>
      <c r="S44">
        <f t="shared" si="3"/>
        <v>0</v>
      </c>
    </row>
    <row r="45" spans="1:19" x14ac:dyDescent="0.25">
      <c r="A45" s="1" t="s">
        <v>96</v>
      </c>
      <c r="B45" s="1" t="s">
        <v>95</v>
      </c>
      <c r="C45" s="2">
        <v>7605212.6799999997</v>
      </c>
      <c r="D45" s="2">
        <v>10653379.68</v>
      </c>
      <c r="E45" s="6">
        <v>0</v>
      </c>
      <c r="F45" s="6">
        <v>3048167</v>
      </c>
      <c r="G45" s="2">
        <v>-3048167</v>
      </c>
      <c r="H45" s="2">
        <v>7605212.6799999997</v>
      </c>
      <c r="I45" s="2">
        <v>10653379.68</v>
      </c>
      <c r="J45" s="2">
        <v>-3048167</v>
      </c>
      <c r="K45" s="1"/>
      <c r="L45" s="2">
        <v>0</v>
      </c>
      <c r="M45" s="2">
        <v>0</v>
      </c>
      <c r="N45" s="2">
        <v>0</v>
      </c>
      <c r="P45">
        <f t="shared" si="0"/>
        <v>0</v>
      </c>
      <c r="Q45">
        <f t="shared" si="1"/>
        <v>1</v>
      </c>
      <c r="R45">
        <f t="shared" si="2"/>
        <v>1</v>
      </c>
      <c r="S45">
        <f t="shared" si="3"/>
        <v>0</v>
      </c>
    </row>
    <row r="46" spans="1:19" x14ac:dyDescent="0.25">
      <c r="A46" s="1" t="s">
        <v>97</v>
      </c>
      <c r="B46" s="1" t="s">
        <v>98</v>
      </c>
      <c r="C46" s="2">
        <v>7605212.6799999997</v>
      </c>
      <c r="D46" s="2">
        <v>8023379.6799999997</v>
      </c>
      <c r="E46" s="6">
        <v>0</v>
      </c>
      <c r="F46" s="6">
        <v>418167</v>
      </c>
      <c r="G46" s="2">
        <v>-418167</v>
      </c>
      <c r="H46" s="2">
        <v>7605212.6799999997</v>
      </c>
      <c r="I46" s="2">
        <v>8023379.6799999997</v>
      </c>
      <c r="J46" s="2">
        <v>-418167</v>
      </c>
      <c r="K46" s="1"/>
      <c r="L46" s="2">
        <v>0</v>
      </c>
      <c r="M46" s="2">
        <v>0</v>
      </c>
      <c r="N46" s="2">
        <v>0</v>
      </c>
      <c r="P46">
        <f t="shared" si="0"/>
        <v>0</v>
      </c>
      <c r="Q46">
        <f t="shared" si="1"/>
        <v>1</v>
      </c>
      <c r="R46">
        <f t="shared" si="2"/>
        <v>1</v>
      </c>
      <c r="S46">
        <f t="shared" si="3"/>
        <v>0</v>
      </c>
    </row>
    <row r="47" spans="1:19" x14ac:dyDescent="0.25">
      <c r="A47" s="1" t="s">
        <v>99</v>
      </c>
      <c r="B47" s="1" t="s">
        <v>100</v>
      </c>
      <c r="C47" s="2">
        <v>0</v>
      </c>
      <c r="D47" s="2">
        <v>2630000</v>
      </c>
      <c r="E47" s="6">
        <v>0</v>
      </c>
      <c r="F47" s="6">
        <v>2630000</v>
      </c>
      <c r="G47" s="2">
        <v>-2630000</v>
      </c>
      <c r="H47" s="2">
        <v>0</v>
      </c>
      <c r="I47" s="2">
        <v>2630000</v>
      </c>
      <c r="J47" s="2">
        <v>-2630000</v>
      </c>
      <c r="K47" s="1"/>
      <c r="L47" s="2">
        <v>0</v>
      </c>
      <c r="M47" s="2">
        <v>0</v>
      </c>
      <c r="N47" s="2">
        <v>0</v>
      </c>
      <c r="P47">
        <f t="shared" si="0"/>
        <v>0</v>
      </c>
      <c r="Q47">
        <f t="shared" si="1"/>
        <v>1</v>
      </c>
      <c r="R47">
        <f t="shared" si="2"/>
        <v>1</v>
      </c>
      <c r="S47">
        <f t="shared" si="3"/>
        <v>0</v>
      </c>
    </row>
    <row r="48" spans="1:19" x14ac:dyDescent="0.25">
      <c r="A48" s="1" t="s">
        <v>101</v>
      </c>
      <c r="B48" s="1" t="s">
        <v>102</v>
      </c>
      <c r="C48" s="2">
        <v>4447474.93</v>
      </c>
      <c r="D48" s="2">
        <v>4447474.93</v>
      </c>
      <c r="E48" s="6">
        <v>0</v>
      </c>
      <c r="F48" s="6">
        <v>0</v>
      </c>
      <c r="G48" s="2">
        <v>0</v>
      </c>
      <c r="H48" s="2">
        <v>4447474.93</v>
      </c>
      <c r="I48" s="2">
        <v>4447474.93</v>
      </c>
      <c r="J48" s="2">
        <v>0</v>
      </c>
      <c r="K48" s="1"/>
      <c r="L48" s="2">
        <v>0</v>
      </c>
      <c r="M48" s="2">
        <v>0</v>
      </c>
      <c r="N48" s="2">
        <v>0</v>
      </c>
      <c r="P48">
        <f t="shared" si="0"/>
        <v>0</v>
      </c>
      <c r="Q48">
        <f t="shared" si="1"/>
        <v>0</v>
      </c>
      <c r="R48">
        <f t="shared" si="2"/>
        <v>0</v>
      </c>
      <c r="S48">
        <f t="shared" si="3"/>
        <v>0</v>
      </c>
    </row>
    <row r="49" spans="1:19" x14ac:dyDescent="0.25">
      <c r="A49" s="1" t="s">
        <v>103</v>
      </c>
      <c r="B49" s="1" t="s">
        <v>104</v>
      </c>
      <c r="C49" s="2">
        <v>4447474.93</v>
      </c>
      <c r="D49" s="2">
        <v>4447474.93</v>
      </c>
      <c r="E49" s="6">
        <v>0</v>
      </c>
      <c r="F49" s="6">
        <v>0</v>
      </c>
      <c r="G49" s="2">
        <v>0</v>
      </c>
      <c r="H49" s="2">
        <v>4447474.93</v>
      </c>
      <c r="I49" s="2">
        <v>4447474.93</v>
      </c>
      <c r="J49" s="2">
        <v>0</v>
      </c>
      <c r="K49" s="1"/>
      <c r="L49" s="2">
        <v>0</v>
      </c>
      <c r="M49" s="2">
        <v>0</v>
      </c>
      <c r="N49" s="2">
        <v>0</v>
      </c>
      <c r="P49">
        <f t="shared" si="0"/>
        <v>0</v>
      </c>
      <c r="Q49">
        <f t="shared" si="1"/>
        <v>0</v>
      </c>
      <c r="R49">
        <f t="shared" si="2"/>
        <v>0</v>
      </c>
      <c r="S49">
        <f t="shared" si="3"/>
        <v>0</v>
      </c>
    </row>
    <row r="50" spans="1:19" x14ac:dyDescent="0.25">
      <c r="A50" s="1" t="s">
        <v>105</v>
      </c>
      <c r="B50" s="1" t="s">
        <v>106</v>
      </c>
      <c r="C50" s="2">
        <v>431657145.46000004</v>
      </c>
      <c r="D50" s="2">
        <v>347389174.56999999</v>
      </c>
      <c r="E50" s="6">
        <v>84267970.889999986</v>
      </c>
      <c r="F50" s="6">
        <v>0</v>
      </c>
      <c r="G50" s="2">
        <v>84267970.890000045</v>
      </c>
      <c r="H50" s="2">
        <v>431657145.46000004</v>
      </c>
      <c r="I50" s="2">
        <v>347389174.13</v>
      </c>
      <c r="J50" s="2">
        <v>84267971.330000043</v>
      </c>
      <c r="K50" s="1"/>
      <c r="L50" s="2">
        <v>0</v>
      </c>
      <c r="M50" s="2">
        <v>0</v>
      </c>
      <c r="N50" s="2">
        <v>0</v>
      </c>
      <c r="P50">
        <f t="shared" si="0"/>
        <v>1</v>
      </c>
      <c r="Q50">
        <f t="shared" si="1"/>
        <v>0</v>
      </c>
      <c r="R50">
        <f t="shared" si="2"/>
        <v>1</v>
      </c>
      <c r="S50">
        <f t="shared" si="3"/>
        <v>0</v>
      </c>
    </row>
    <row r="51" spans="1:19" x14ac:dyDescent="0.25">
      <c r="A51" s="1" t="s">
        <v>107</v>
      </c>
      <c r="B51" s="1" t="s">
        <v>106</v>
      </c>
      <c r="C51" s="2">
        <v>100589811.93000001</v>
      </c>
      <c r="D51" s="2">
        <v>84390824.670000002</v>
      </c>
      <c r="E51" s="6">
        <v>16198987.259999998</v>
      </c>
      <c r="F51" s="6">
        <v>0</v>
      </c>
      <c r="G51" s="2">
        <v>16198987.260000005</v>
      </c>
      <c r="H51" s="2">
        <v>100589811.93000001</v>
      </c>
      <c r="I51" s="2">
        <v>84390824.670000002</v>
      </c>
      <c r="J51" s="2">
        <v>16198987.260000005</v>
      </c>
      <c r="K51" s="1"/>
      <c r="L51" s="2">
        <v>0</v>
      </c>
      <c r="M51" s="2">
        <v>0</v>
      </c>
      <c r="N51" s="2">
        <v>0</v>
      </c>
      <c r="P51">
        <f t="shared" si="0"/>
        <v>1</v>
      </c>
      <c r="Q51">
        <f t="shared" si="1"/>
        <v>0</v>
      </c>
      <c r="R51">
        <f t="shared" si="2"/>
        <v>1</v>
      </c>
      <c r="S51">
        <f t="shared" si="3"/>
        <v>0</v>
      </c>
    </row>
    <row r="52" spans="1:19" x14ac:dyDescent="0.25">
      <c r="A52" s="1" t="s">
        <v>108</v>
      </c>
      <c r="B52" s="1" t="s">
        <v>109</v>
      </c>
      <c r="C52" s="2">
        <v>16994936.809999999</v>
      </c>
      <c r="D52" s="2">
        <v>4380335.41</v>
      </c>
      <c r="E52" s="6">
        <v>12614601.399999999</v>
      </c>
      <c r="F52" s="6">
        <v>0</v>
      </c>
      <c r="G52" s="2">
        <v>12614601.399999999</v>
      </c>
      <c r="H52" s="2">
        <v>16994936.809999999</v>
      </c>
      <c r="I52" s="2">
        <v>4380335.41</v>
      </c>
      <c r="J52" s="2">
        <v>12614601.399999999</v>
      </c>
      <c r="K52" s="1"/>
      <c r="L52" s="2">
        <v>0</v>
      </c>
      <c r="M52" s="2">
        <v>0</v>
      </c>
      <c r="N52" s="2">
        <v>0</v>
      </c>
      <c r="P52">
        <f t="shared" si="0"/>
        <v>1</v>
      </c>
      <c r="Q52">
        <f t="shared" si="1"/>
        <v>0</v>
      </c>
      <c r="R52">
        <f t="shared" si="2"/>
        <v>1</v>
      </c>
      <c r="S52">
        <f t="shared" si="3"/>
        <v>0</v>
      </c>
    </row>
    <row r="53" spans="1:19" x14ac:dyDescent="0.25">
      <c r="A53" s="1" t="s">
        <v>110</v>
      </c>
      <c r="B53" s="1" t="s">
        <v>111</v>
      </c>
      <c r="C53" s="2">
        <v>174116.92</v>
      </c>
      <c r="D53" s="2">
        <v>174116.92</v>
      </c>
      <c r="E53" s="6">
        <v>0</v>
      </c>
      <c r="F53" s="6">
        <v>0</v>
      </c>
      <c r="G53" s="2">
        <v>0</v>
      </c>
      <c r="H53" s="2">
        <v>174116.92</v>
      </c>
      <c r="I53" s="2">
        <v>174116.92</v>
      </c>
      <c r="J53" s="2">
        <v>0</v>
      </c>
      <c r="K53" s="1"/>
      <c r="L53" s="2">
        <v>0</v>
      </c>
      <c r="M53" s="2">
        <v>0</v>
      </c>
      <c r="N53" s="2">
        <v>0</v>
      </c>
      <c r="P53">
        <f t="shared" si="0"/>
        <v>0</v>
      </c>
      <c r="Q53">
        <f t="shared" si="1"/>
        <v>0</v>
      </c>
      <c r="R53">
        <f t="shared" si="2"/>
        <v>0</v>
      </c>
      <c r="S53">
        <f t="shared" si="3"/>
        <v>0</v>
      </c>
    </row>
    <row r="54" spans="1:19" x14ac:dyDescent="0.25">
      <c r="A54" s="1" t="s">
        <v>112</v>
      </c>
      <c r="B54" s="1" t="s">
        <v>113</v>
      </c>
      <c r="C54" s="2">
        <v>10735.64</v>
      </c>
      <c r="D54" s="2">
        <v>10735.64</v>
      </c>
      <c r="E54" s="6">
        <v>0</v>
      </c>
      <c r="F54" s="6">
        <v>0</v>
      </c>
      <c r="G54" s="2">
        <v>0</v>
      </c>
      <c r="H54" s="2">
        <v>10735.64</v>
      </c>
      <c r="I54" s="2">
        <v>10735.64</v>
      </c>
      <c r="J54" s="2">
        <v>0</v>
      </c>
      <c r="K54" s="1"/>
      <c r="L54" s="2">
        <v>0</v>
      </c>
      <c r="M54" s="2">
        <v>0</v>
      </c>
      <c r="N54" s="2">
        <v>0</v>
      </c>
      <c r="P54">
        <f t="shared" si="0"/>
        <v>0</v>
      </c>
      <c r="Q54">
        <f t="shared" si="1"/>
        <v>0</v>
      </c>
      <c r="R54">
        <f t="shared" si="2"/>
        <v>0</v>
      </c>
      <c r="S54">
        <f t="shared" si="3"/>
        <v>0</v>
      </c>
    </row>
    <row r="55" spans="1:19" x14ac:dyDescent="0.25">
      <c r="A55" s="1" t="s">
        <v>114</v>
      </c>
      <c r="B55" s="1" t="s">
        <v>115</v>
      </c>
      <c r="C55" s="2">
        <v>15925670.93</v>
      </c>
      <c r="D55" s="2">
        <v>15925670.93</v>
      </c>
      <c r="E55" s="6">
        <v>0</v>
      </c>
      <c r="F55" s="6">
        <v>0</v>
      </c>
      <c r="G55" s="2">
        <v>0</v>
      </c>
      <c r="H55" s="2">
        <v>15925670.930000003</v>
      </c>
      <c r="I55" s="2">
        <v>15925670.930000002</v>
      </c>
      <c r="J55" s="2">
        <v>1.862645149230957E-9</v>
      </c>
      <c r="K55" s="1"/>
      <c r="L55" s="2">
        <v>0</v>
      </c>
      <c r="M55" s="2">
        <v>0</v>
      </c>
      <c r="N55" s="2">
        <v>0</v>
      </c>
      <c r="P55">
        <f t="shared" si="0"/>
        <v>0</v>
      </c>
      <c r="Q55">
        <f t="shared" si="1"/>
        <v>0</v>
      </c>
      <c r="R55">
        <f t="shared" si="2"/>
        <v>0</v>
      </c>
      <c r="S55">
        <f t="shared" si="3"/>
        <v>0</v>
      </c>
    </row>
    <row r="56" spans="1:19" x14ac:dyDescent="0.25">
      <c r="A56" s="1" t="s">
        <v>116</v>
      </c>
      <c r="B56" s="1" t="s">
        <v>117</v>
      </c>
      <c r="C56" s="2">
        <v>27741570.93</v>
      </c>
      <c r="D56" s="2">
        <v>27741570.93</v>
      </c>
      <c r="E56" s="6">
        <v>0</v>
      </c>
      <c r="F56" s="6">
        <v>0</v>
      </c>
      <c r="G56" s="2">
        <v>0</v>
      </c>
      <c r="H56" s="2">
        <v>27741570.93</v>
      </c>
      <c r="I56" s="2">
        <v>27741570.93</v>
      </c>
      <c r="J56" s="2">
        <v>0</v>
      </c>
      <c r="K56" s="1"/>
      <c r="L56" s="2">
        <v>0</v>
      </c>
      <c r="M56" s="2">
        <v>0</v>
      </c>
      <c r="N56" s="2">
        <v>0</v>
      </c>
      <c r="P56">
        <f t="shared" si="0"/>
        <v>0</v>
      </c>
      <c r="Q56">
        <f t="shared" si="1"/>
        <v>0</v>
      </c>
      <c r="R56">
        <f t="shared" si="2"/>
        <v>0</v>
      </c>
      <c r="S56">
        <f t="shared" si="3"/>
        <v>0</v>
      </c>
    </row>
    <row r="57" spans="1:19" x14ac:dyDescent="0.25">
      <c r="A57" s="1" t="s">
        <v>118</v>
      </c>
      <c r="B57" s="1" t="s">
        <v>119</v>
      </c>
      <c r="C57" s="2">
        <v>856546.52</v>
      </c>
      <c r="D57" s="2">
        <v>0</v>
      </c>
      <c r="E57" s="6">
        <v>856546.52</v>
      </c>
      <c r="F57" s="6">
        <v>0</v>
      </c>
      <c r="G57" s="2">
        <v>856546.52</v>
      </c>
      <c r="H57" s="2">
        <v>856546.52</v>
      </c>
      <c r="I57" s="2">
        <v>0</v>
      </c>
      <c r="J57" s="2">
        <v>856546.52</v>
      </c>
      <c r="K57" s="1"/>
      <c r="L57" s="2">
        <v>0</v>
      </c>
      <c r="M57" s="2">
        <v>0</v>
      </c>
      <c r="N57" s="2">
        <v>0</v>
      </c>
      <c r="P57">
        <f t="shared" si="0"/>
        <v>1</v>
      </c>
      <c r="Q57">
        <f t="shared" si="1"/>
        <v>0</v>
      </c>
      <c r="R57">
        <f t="shared" si="2"/>
        <v>1</v>
      </c>
      <c r="S57">
        <f t="shared" si="3"/>
        <v>0</v>
      </c>
    </row>
    <row r="58" spans="1:19" x14ac:dyDescent="0.25">
      <c r="A58" s="1" t="s">
        <v>120</v>
      </c>
      <c r="B58" s="1" t="s">
        <v>121</v>
      </c>
      <c r="C58" s="2">
        <v>344522</v>
      </c>
      <c r="D58" s="2">
        <v>344522</v>
      </c>
      <c r="E58" s="6">
        <v>0</v>
      </c>
      <c r="F58" s="6">
        <v>0</v>
      </c>
      <c r="G58" s="2">
        <v>0</v>
      </c>
      <c r="H58" s="2">
        <v>344522</v>
      </c>
      <c r="I58" s="2">
        <v>344522</v>
      </c>
      <c r="J58" s="2">
        <v>0</v>
      </c>
      <c r="K58" s="1"/>
      <c r="L58" s="2">
        <v>0</v>
      </c>
      <c r="M58" s="2">
        <v>0</v>
      </c>
      <c r="N58" s="2">
        <v>0</v>
      </c>
      <c r="P58">
        <f t="shared" si="0"/>
        <v>0</v>
      </c>
      <c r="Q58">
        <f t="shared" si="1"/>
        <v>0</v>
      </c>
      <c r="R58">
        <f t="shared" si="2"/>
        <v>0</v>
      </c>
      <c r="S58">
        <f t="shared" si="3"/>
        <v>0</v>
      </c>
    </row>
    <row r="59" spans="1:19" x14ac:dyDescent="0.25">
      <c r="A59" s="1" t="s">
        <v>122</v>
      </c>
      <c r="B59" s="1" t="s">
        <v>123</v>
      </c>
      <c r="C59" s="2">
        <v>12461105</v>
      </c>
      <c r="D59" s="2">
        <v>12461105</v>
      </c>
      <c r="E59" s="6">
        <v>0</v>
      </c>
      <c r="F59" s="6">
        <v>0</v>
      </c>
      <c r="G59" s="2">
        <v>0</v>
      </c>
      <c r="H59" s="2">
        <v>12461105</v>
      </c>
      <c r="I59" s="2">
        <v>12461105</v>
      </c>
      <c r="J59" s="2">
        <v>0</v>
      </c>
      <c r="K59" s="1"/>
      <c r="L59" s="2">
        <v>0</v>
      </c>
      <c r="M59" s="2">
        <v>0</v>
      </c>
      <c r="N59" s="2">
        <v>0</v>
      </c>
      <c r="P59">
        <f t="shared" si="0"/>
        <v>0</v>
      </c>
      <c r="Q59">
        <f t="shared" si="1"/>
        <v>0</v>
      </c>
      <c r="R59">
        <f t="shared" si="2"/>
        <v>0</v>
      </c>
      <c r="S59">
        <f t="shared" si="3"/>
        <v>0</v>
      </c>
    </row>
    <row r="60" spans="1:19" x14ac:dyDescent="0.25">
      <c r="A60" s="1" t="s">
        <v>124</v>
      </c>
      <c r="B60" s="1" t="s">
        <v>125</v>
      </c>
      <c r="C60" s="2">
        <v>2008299</v>
      </c>
      <c r="D60" s="2">
        <v>2008299</v>
      </c>
      <c r="E60" s="6">
        <v>0</v>
      </c>
      <c r="F60" s="6">
        <v>0</v>
      </c>
      <c r="G60" s="2">
        <v>0</v>
      </c>
      <c r="H60" s="2">
        <v>2008299</v>
      </c>
      <c r="I60" s="2">
        <v>2008299</v>
      </c>
      <c r="J60" s="2">
        <v>0</v>
      </c>
      <c r="K60" s="1"/>
      <c r="L60" s="2">
        <v>0</v>
      </c>
      <c r="M60" s="2">
        <v>0</v>
      </c>
      <c r="N60" s="2">
        <v>0</v>
      </c>
      <c r="P60">
        <f t="shared" si="0"/>
        <v>0</v>
      </c>
      <c r="Q60">
        <f t="shared" si="1"/>
        <v>0</v>
      </c>
      <c r="R60">
        <f t="shared" si="2"/>
        <v>0</v>
      </c>
      <c r="S60">
        <f t="shared" si="3"/>
        <v>0</v>
      </c>
    </row>
    <row r="61" spans="1:19" x14ac:dyDescent="0.25">
      <c r="A61" s="1" t="s">
        <v>126</v>
      </c>
      <c r="B61" s="1" t="s">
        <v>127</v>
      </c>
      <c r="C61" s="2">
        <v>82544.61</v>
      </c>
      <c r="D61" s="2">
        <v>82544.61</v>
      </c>
      <c r="E61" s="6">
        <v>0</v>
      </c>
      <c r="F61" s="6">
        <v>0</v>
      </c>
      <c r="G61" s="2">
        <v>0</v>
      </c>
      <c r="H61" s="2">
        <v>82544.610000000015</v>
      </c>
      <c r="I61" s="2">
        <v>82544.609999999986</v>
      </c>
      <c r="J61" s="2">
        <v>2.9103830456733704E-11</v>
      </c>
      <c r="K61" s="1"/>
      <c r="L61" s="2">
        <v>0</v>
      </c>
      <c r="M61" s="2">
        <v>0</v>
      </c>
      <c r="N61" s="2">
        <v>0</v>
      </c>
      <c r="P61">
        <f t="shared" si="0"/>
        <v>0</v>
      </c>
      <c r="Q61">
        <f t="shared" si="1"/>
        <v>0</v>
      </c>
      <c r="R61">
        <f t="shared" si="2"/>
        <v>0</v>
      </c>
      <c r="S61">
        <f t="shared" si="3"/>
        <v>0</v>
      </c>
    </row>
    <row r="62" spans="1:19" x14ac:dyDescent="0.25">
      <c r="A62" s="1" t="s">
        <v>128</v>
      </c>
      <c r="B62" s="1" t="s">
        <v>129</v>
      </c>
      <c r="C62" s="2">
        <v>125182.67</v>
      </c>
      <c r="D62" s="2">
        <v>115803.45</v>
      </c>
      <c r="E62" s="6">
        <v>9379.2200000000012</v>
      </c>
      <c r="F62" s="6">
        <v>0</v>
      </c>
      <c r="G62" s="2">
        <v>9379.2200000000012</v>
      </c>
      <c r="H62" s="2">
        <v>125182.67000000001</v>
      </c>
      <c r="I62" s="2">
        <v>115803.45000000001</v>
      </c>
      <c r="J62" s="2">
        <v>9379.2200000000012</v>
      </c>
      <c r="K62" s="1"/>
      <c r="L62" s="2">
        <v>0</v>
      </c>
      <c r="M62" s="2">
        <v>0</v>
      </c>
      <c r="N62" s="2">
        <v>0</v>
      </c>
      <c r="P62">
        <f t="shared" si="0"/>
        <v>1</v>
      </c>
      <c r="Q62">
        <f t="shared" si="1"/>
        <v>0</v>
      </c>
      <c r="R62">
        <f t="shared" si="2"/>
        <v>1</v>
      </c>
      <c r="S62">
        <f t="shared" si="3"/>
        <v>0</v>
      </c>
    </row>
    <row r="63" spans="1:19" x14ac:dyDescent="0.25">
      <c r="A63" s="1" t="s">
        <v>130</v>
      </c>
      <c r="B63" s="1" t="s">
        <v>131</v>
      </c>
      <c r="C63" s="2">
        <v>62295</v>
      </c>
      <c r="D63" s="2">
        <v>62295</v>
      </c>
      <c r="E63" s="6">
        <v>0</v>
      </c>
      <c r="F63" s="6">
        <v>0</v>
      </c>
      <c r="G63" s="2">
        <v>0</v>
      </c>
      <c r="H63" s="2">
        <v>62295</v>
      </c>
      <c r="I63" s="2">
        <v>62295</v>
      </c>
      <c r="J63" s="2">
        <v>0</v>
      </c>
      <c r="K63" s="1"/>
      <c r="L63" s="2">
        <v>0</v>
      </c>
      <c r="M63" s="2">
        <v>0</v>
      </c>
      <c r="N63" s="2">
        <v>0</v>
      </c>
      <c r="P63">
        <f t="shared" si="0"/>
        <v>0</v>
      </c>
      <c r="Q63">
        <f t="shared" si="1"/>
        <v>0</v>
      </c>
      <c r="R63">
        <f t="shared" si="2"/>
        <v>0</v>
      </c>
      <c r="S63">
        <f t="shared" si="3"/>
        <v>0</v>
      </c>
    </row>
    <row r="64" spans="1:19" x14ac:dyDescent="0.25">
      <c r="A64" s="1" t="s">
        <v>132</v>
      </c>
      <c r="B64" s="1" t="s">
        <v>133</v>
      </c>
      <c r="C64" s="2">
        <v>44250</v>
      </c>
      <c r="D64" s="2">
        <v>44250</v>
      </c>
      <c r="E64" s="6">
        <v>0</v>
      </c>
      <c r="F64" s="6">
        <v>0</v>
      </c>
      <c r="G64" s="2">
        <v>0</v>
      </c>
      <c r="H64" s="2">
        <v>44250</v>
      </c>
      <c r="I64" s="2">
        <v>44250</v>
      </c>
      <c r="J64" s="2">
        <v>0</v>
      </c>
      <c r="K64" s="1"/>
      <c r="L64" s="2">
        <v>0</v>
      </c>
      <c r="M64" s="2">
        <v>0</v>
      </c>
      <c r="N64" s="2">
        <v>0</v>
      </c>
      <c r="P64">
        <f t="shared" si="0"/>
        <v>0</v>
      </c>
      <c r="Q64">
        <f t="shared" si="1"/>
        <v>0</v>
      </c>
      <c r="R64">
        <f t="shared" si="2"/>
        <v>0</v>
      </c>
      <c r="S64">
        <f t="shared" si="3"/>
        <v>0</v>
      </c>
    </row>
    <row r="65" spans="1:19" x14ac:dyDescent="0.25">
      <c r="A65" s="1" t="s">
        <v>134</v>
      </c>
      <c r="B65" s="1" t="s">
        <v>135</v>
      </c>
      <c r="C65" s="2">
        <v>90000</v>
      </c>
      <c r="D65" s="2">
        <v>90000</v>
      </c>
      <c r="E65" s="6">
        <v>0</v>
      </c>
      <c r="F65" s="6">
        <v>0</v>
      </c>
      <c r="G65" s="2">
        <v>0</v>
      </c>
      <c r="H65" s="2">
        <v>90000</v>
      </c>
      <c r="I65" s="2">
        <v>90000</v>
      </c>
      <c r="J65" s="2">
        <v>0</v>
      </c>
      <c r="K65" s="1"/>
      <c r="L65" s="2">
        <v>0</v>
      </c>
      <c r="M65" s="2">
        <v>0</v>
      </c>
      <c r="N65" s="2">
        <v>0</v>
      </c>
      <c r="P65">
        <f t="shared" si="0"/>
        <v>0</v>
      </c>
      <c r="Q65">
        <f t="shared" si="1"/>
        <v>0</v>
      </c>
      <c r="R65">
        <f t="shared" si="2"/>
        <v>0</v>
      </c>
      <c r="S65">
        <f t="shared" si="3"/>
        <v>0</v>
      </c>
    </row>
    <row r="66" spans="1:19" x14ac:dyDescent="0.25">
      <c r="A66" s="1" t="s">
        <v>136</v>
      </c>
      <c r="B66" s="1" t="s">
        <v>137</v>
      </c>
      <c r="C66" s="2">
        <v>8442</v>
      </c>
      <c r="D66" s="2">
        <v>8442</v>
      </c>
      <c r="E66" s="6">
        <v>0</v>
      </c>
      <c r="F66" s="6">
        <v>0</v>
      </c>
      <c r="G66" s="2">
        <v>0</v>
      </c>
      <c r="H66" s="2">
        <v>8442</v>
      </c>
      <c r="I66" s="2">
        <v>8442</v>
      </c>
      <c r="J66" s="2">
        <v>0</v>
      </c>
      <c r="K66" s="1"/>
      <c r="L66" s="2">
        <v>0</v>
      </c>
      <c r="M66" s="2">
        <v>0</v>
      </c>
      <c r="N66" s="2">
        <v>0</v>
      </c>
      <c r="P66">
        <f t="shared" si="0"/>
        <v>0</v>
      </c>
      <c r="Q66">
        <f t="shared" si="1"/>
        <v>0</v>
      </c>
      <c r="R66">
        <f t="shared" si="2"/>
        <v>0</v>
      </c>
      <c r="S66">
        <f t="shared" si="3"/>
        <v>0</v>
      </c>
    </row>
    <row r="67" spans="1:19" x14ac:dyDescent="0.25">
      <c r="A67" s="1" t="s">
        <v>138</v>
      </c>
      <c r="B67" s="1" t="s">
        <v>139</v>
      </c>
      <c r="C67" s="2">
        <v>48509.56</v>
      </c>
      <c r="D67" s="2">
        <v>48509.56</v>
      </c>
      <c r="E67" s="6">
        <v>0</v>
      </c>
      <c r="F67" s="6">
        <v>0</v>
      </c>
      <c r="G67" s="2">
        <v>0</v>
      </c>
      <c r="H67" s="2">
        <v>48509.56</v>
      </c>
      <c r="I67" s="2">
        <v>48509.56</v>
      </c>
      <c r="J67" s="2">
        <v>0</v>
      </c>
      <c r="K67" s="1"/>
      <c r="L67" s="2">
        <v>0</v>
      </c>
      <c r="M67" s="2">
        <v>0</v>
      </c>
      <c r="N67" s="2">
        <v>0</v>
      </c>
      <c r="P67">
        <f t="shared" si="0"/>
        <v>0</v>
      </c>
      <c r="Q67">
        <f t="shared" si="1"/>
        <v>0</v>
      </c>
      <c r="R67">
        <f t="shared" si="2"/>
        <v>0</v>
      </c>
      <c r="S67">
        <f t="shared" si="3"/>
        <v>0</v>
      </c>
    </row>
    <row r="68" spans="1:19" x14ac:dyDescent="0.25">
      <c r="A68" s="1" t="s">
        <v>140</v>
      </c>
      <c r="B68" s="1" t="s">
        <v>141</v>
      </c>
      <c r="C68" s="2">
        <v>114751.7</v>
      </c>
      <c r="D68" s="2">
        <v>114751.7</v>
      </c>
      <c r="E68" s="6">
        <v>0</v>
      </c>
      <c r="F68" s="6">
        <v>0</v>
      </c>
      <c r="G68" s="2">
        <v>0</v>
      </c>
      <c r="H68" s="2">
        <v>114751.7</v>
      </c>
      <c r="I68" s="2">
        <v>114751.7</v>
      </c>
      <c r="J68" s="2">
        <v>0</v>
      </c>
      <c r="K68" s="1"/>
      <c r="L68" s="2">
        <v>0</v>
      </c>
      <c r="M68" s="2">
        <v>0</v>
      </c>
      <c r="N68" s="2">
        <v>0</v>
      </c>
      <c r="P68">
        <f t="shared" ref="P68:P131" si="4">IF(E68&gt;0,1,0)</f>
        <v>0</v>
      </c>
      <c r="Q68">
        <f t="shared" ref="Q68:Q131" si="5">IF(F68&gt;0,1,0)</f>
        <v>0</v>
      </c>
      <c r="R68">
        <f t="shared" ref="R68:R131" si="6">P68+Q68</f>
        <v>0</v>
      </c>
      <c r="S68">
        <f t="shared" ref="S68:S131" si="7">IF(R68&gt;1,"ÇİFT KALAN VAR",0)</f>
        <v>0</v>
      </c>
    </row>
    <row r="69" spans="1:19" x14ac:dyDescent="0.25">
      <c r="A69" s="1" t="s">
        <v>142</v>
      </c>
      <c r="B69" s="1" t="s">
        <v>143</v>
      </c>
      <c r="C69" s="2">
        <v>948948</v>
      </c>
      <c r="D69" s="2">
        <v>948948</v>
      </c>
      <c r="E69" s="6">
        <v>0</v>
      </c>
      <c r="F69" s="6">
        <v>0</v>
      </c>
      <c r="G69" s="2">
        <v>0</v>
      </c>
      <c r="H69" s="2">
        <v>948948</v>
      </c>
      <c r="I69" s="2">
        <v>948948</v>
      </c>
      <c r="J69" s="2">
        <v>0</v>
      </c>
      <c r="K69" s="1"/>
      <c r="L69" s="2">
        <v>0</v>
      </c>
      <c r="M69" s="2">
        <v>0</v>
      </c>
      <c r="N69" s="2">
        <v>0</v>
      </c>
      <c r="P69">
        <f t="shared" si="4"/>
        <v>0</v>
      </c>
      <c r="Q69">
        <f t="shared" si="5"/>
        <v>0</v>
      </c>
      <c r="R69">
        <f t="shared" si="6"/>
        <v>0</v>
      </c>
      <c r="S69">
        <f t="shared" si="7"/>
        <v>0</v>
      </c>
    </row>
    <row r="70" spans="1:19" x14ac:dyDescent="0.25">
      <c r="A70" s="1" t="s">
        <v>144</v>
      </c>
      <c r="B70" s="1" t="s">
        <v>145</v>
      </c>
      <c r="C70" s="2">
        <v>3564000</v>
      </c>
      <c r="D70" s="2">
        <v>3564000</v>
      </c>
      <c r="E70" s="6">
        <v>0</v>
      </c>
      <c r="F70" s="6">
        <v>0</v>
      </c>
      <c r="G70" s="2">
        <v>0</v>
      </c>
      <c r="H70" s="2">
        <v>3564000</v>
      </c>
      <c r="I70" s="2">
        <v>3564000</v>
      </c>
      <c r="J70" s="2">
        <v>0</v>
      </c>
      <c r="K70" s="1"/>
      <c r="L70" s="2">
        <v>0</v>
      </c>
      <c r="M70" s="2">
        <v>0</v>
      </c>
      <c r="N70" s="2">
        <v>0</v>
      </c>
      <c r="P70">
        <f t="shared" si="4"/>
        <v>0</v>
      </c>
      <c r="Q70">
        <f t="shared" si="5"/>
        <v>0</v>
      </c>
      <c r="R70">
        <f t="shared" si="6"/>
        <v>0</v>
      </c>
      <c r="S70">
        <f t="shared" si="7"/>
        <v>0</v>
      </c>
    </row>
    <row r="71" spans="1:19" x14ac:dyDescent="0.25">
      <c r="A71" s="1" t="s">
        <v>146</v>
      </c>
      <c r="B71" s="1" t="s">
        <v>147</v>
      </c>
      <c r="C71" s="2">
        <v>938007</v>
      </c>
      <c r="D71" s="2">
        <v>938007</v>
      </c>
      <c r="E71" s="6">
        <v>0</v>
      </c>
      <c r="F71" s="6">
        <v>0</v>
      </c>
      <c r="G71" s="2">
        <v>0</v>
      </c>
      <c r="H71" s="2">
        <v>938007</v>
      </c>
      <c r="I71" s="2">
        <v>938007</v>
      </c>
      <c r="J71" s="2">
        <v>0</v>
      </c>
      <c r="K71" s="1"/>
      <c r="L71" s="2">
        <v>0</v>
      </c>
      <c r="M71" s="2">
        <v>0</v>
      </c>
      <c r="N71" s="2">
        <v>0</v>
      </c>
      <c r="P71">
        <f t="shared" si="4"/>
        <v>0</v>
      </c>
      <c r="Q71">
        <f t="shared" si="5"/>
        <v>0</v>
      </c>
      <c r="R71">
        <f t="shared" si="6"/>
        <v>0</v>
      </c>
      <c r="S71">
        <f t="shared" si="7"/>
        <v>0</v>
      </c>
    </row>
    <row r="72" spans="1:19" x14ac:dyDescent="0.25">
      <c r="A72" s="1" t="s">
        <v>148</v>
      </c>
      <c r="B72" s="1" t="s">
        <v>149</v>
      </c>
      <c r="C72" s="2">
        <v>112006</v>
      </c>
      <c r="D72" s="2">
        <v>112006</v>
      </c>
      <c r="E72" s="6">
        <v>0</v>
      </c>
      <c r="F72" s="6">
        <v>0</v>
      </c>
      <c r="G72" s="2">
        <v>0</v>
      </c>
      <c r="H72" s="2">
        <v>112006</v>
      </c>
      <c r="I72" s="2">
        <v>112006</v>
      </c>
      <c r="J72" s="2">
        <v>0</v>
      </c>
      <c r="K72" s="1"/>
      <c r="L72" s="2">
        <v>0</v>
      </c>
      <c r="M72" s="2">
        <v>0</v>
      </c>
      <c r="N72" s="2">
        <v>0</v>
      </c>
      <c r="P72">
        <f t="shared" si="4"/>
        <v>0</v>
      </c>
      <c r="Q72">
        <f t="shared" si="5"/>
        <v>0</v>
      </c>
      <c r="R72">
        <f t="shared" si="6"/>
        <v>0</v>
      </c>
      <c r="S72">
        <f t="shared" si="7"/>
        <v>0</v>
      </c>
    </row>
    <row r="73" spans="1:19" x14ac:dyDescent="0.25">
      <c r="A73" s="1" t="s">
        <v>150</v>
      </c>
      <c r="B73" s="1" t="s">
        <v>151</v>
      </c>
      <c r="C73" s="2">
        <v>1935000</v>
      </c>
      <c r="D73" s="2">
        <v>1935000</v>
      </c>
      <c r="E73" s="6">
        <v>0</v>
      </c>
      <c r="F73" s="6">
        <v>0</v>
      </c>
      <c r="G73" s="2">
        <v>0</v>
      </c>
      <c r="H73" s="2">
        <v>1935000</v>
      </c>
      <c r="I73" s="2">
        <v>1935000</v>
      </c>
      <c r="J73" s="2">
        <v>0</v>
      </c>
      <c r="K73" s="1"/>
      <c r="L73" s="2">
        <v>0</v>
      </c>
      <c r="M73" s="2">
        <v>0</v>
      </c>
      <c r="N73" s="2">
        <v>0</v>
      </c>
      <c r="P73">
        <f t="shared" si="4"/>
        <v>0</v>
      </c>
      <c r="Q73">
        <f t="shared" si="5"/>
        <v>0</v>
      </c>
      <c r="R73">
        <f t="shared" si="6"/>
        <v>0</v>
      </c>
      <c r="S73">
        <f t="shared" si="7"/>
        <v>0</v>
      </c>
    </row>
    <row r="74" spans="1:19" x14ac:dyDescent="0.25">
      <c r="A74" s="1" t="s">
        <v>152</v>
      </c>
      <c r="B74" s="1" t="s">
        <v>153</v>
      </c>
      <c r="C74" s="2">
        <v>1425449.6</v>
      </c>
      <c r="D74" s="2">
        <v>1425449.6</v>
      </c>
      <c r="E74" s="6">
        <v>0</v>
      </c>
      <c r="F74" s="6">
        <v>0</v>
      </c>
      <c r="G74" s="2">
        <v>0</v>
      </c>
      <c r="H74" s="2">
        <v>1425449.6</v>
      </c>
      <c r="I74" s="2">
        <v>1425449.6</v>
      </c>
      <c r="J74" s="2">
        <v>0</v>
      </c>
      <c r="K74" s="1"/>
      <c r="L74" s="2">
        <v>0</v>
      </c>
      <c r="M74" s="2">
        <v>0</v>
      </c>
      <c r="N74" s="2">
        <v>0</v>
      </c>
      <c r="P74">
        <f t="shared" si="4"/>
        <v>0</v>
      </c>
      <c r="Q74">
        <f t="shared" si="5"/>
        <v>0</v>
      </c>
      <c r="R74">
        <f t="shared" si="6"/>
        <v>0</v>
      </c>
      <c r="S74">
        <f t="shared" si="7"/>
        <v>0</v>
      </c>
    </row>
    <row r="75" spans="1:19" x14ac:dyDescent="0.25">
      <c r="A75" s="1" t="s">
        <v>154</v>
      </c>
      <c r="B75" s="1" t="s">
        <v>155</v>
      </c>
      <c r="C75" s="2">
        <v>48317.31</v>
      </c>
      <c r="D75" s="2">
        <v>48317.31</v>
      </c>
      <c r="E75" s="6">
        <v>0</v>
      </c>
      <c r="F75" s="6">
        <v>0</v>
      </c>
      <c r="G75" s="2">
        <v>0</v>
      </c>
      <c r="H75" s="2">
        <v>48317.31</v>
      </c>
      <c r="I75" s="2">
        <v>48317.31</v>
      </c>
      <c r="J75" s="2">
        <v>0</v>
      </c>
      <c r="K75" s="1"/>
      <c r="L75" s="2">
        <v>0</v>
      </c>
      <c r="M75" s="2">
        <v>0</v>
      </c>
      <c r="N75" s="2">
        <v>0</v>
      </c>
      <c r="P75">
        <f t="shared" si="4"/>
        <v>0</v>
      </c>
      <c r="Q75">
        <f t="shared" si="5"/>
        <v>0</v>
      </c>
      <c r="R75">
        <f t="shared" si="6"/>
        <v>0</v>
      </c>
      <c r="S75">
        <f t="shared" si="7"/>
        <v>0</v>
      </c>
    </row>
    <row r="76" spans="1:19" x14ac:dyDescent="0.25">
      <c r="A76" s="1" t="s">
        <v>156</v>
      </c>
      <c r="B76" s="1" t="s">
        <v>157</v>
      </c>
      <c r="C76" s="2">
        <v>2025000</v>
      </c>
      <c r="D76" s="2">
        <v>2025000</v>
      </c>
      <c r="E76" s="6">
        <v>0</v>
      </c>
      <c r="F76" s="6">
        <v>0</v>
      </c>
      <c r="G76" s="2">
        <v>0</v>
      </c>
      <c r="H76" s="2">
        <v>2025000</v>
      </c>
      <c r="I76" s="2">
        <v>2025000</v>
      </c>
      <c r="J76" s="2">
        <v>0</v>
      </c>
      <c r="K76" s="1"/>
      <c r="L76" s="2">
        <v>0</v>
      </c>
      <c r="M76" s="2">
        <v>0</v>
      </c>
      <c r="N76" s="2">
        <v>0</v>
      </c>
      <c r="P76">
        <f t="shared" si="4"/>
        <v>0</v>
      </c>
      <c r="Q76">
        <f t="shared" si="5"/>
        <v>0</v>
      </c>
      <c r="R76">
        <f t="shared" si="6"/>
        <v>0</v>
      </c>
      <c r="S76">
        <f t="shared" si="7"/>
        <v>0</v>
      </c>
    </row>
    <row r="77" spans="1:19" x14ac:dyDescent="0.25">
      <c r="A77" s="1" t="s">
        <v>158</v>
      </c>
      <c r="B77" s="1" t="s">
        <v>159</v>
      </c>
      <c r="C77" s="2">
        <v>38997.339999999997</v>
      </c>
      <c r="D77" s="2">
        <v>38997.339999999997</v>
      </c>
      <c r="E77" s="6">
        <v>0</v>
      </c>
      <c r="F77" s="6">
        <v>0</v>
      </c>
      <c r="G77" s="2">
        <v>0</v>
      </c>
      <c r="H77" s="2">
        <v>38997.339999999997</v>
      </c>
      <c r="I77" s="2">
        <v>38997.339999999997</v>
      </c>
      <c r="J77" s="2">
        <v>0</v>
      </c>
      <c r="K77" s="1"/>
      <c r="L77" s="2">
        <v>0</v>
      </c>
      <c r="M77" s="2">
        <v>0</v>
      </c>
      <c r="N77" s="2">
        <v>0</v>
      </c>
      <c r="P77">
        <f t="shared" si="4"/>
        <v>0</v>
      </c>
      <c r="Q77">
        <f t="shared" si="5"/>
        <v>0</v>
      </c>
      <c r="R77">
        <f t="shared" si="6"/>
        <v>0</v>
      </c>
      <c r="S77">
        <f t="shared" si="7"/>
        <v>0</v>
      </c>
    </row>
    <row r="78" spans="1:19" x14ac:dyDescent="0.25">
      <c r="A78" s="1" t="s">
        <v>160</v>
      </c>
      <c r="B78" s="1" t="s">
        <v>161</v>
      </c>
      <c r="C78" s="2">
        <v>980735.86</v>
      </c>
      <c r="D78" s="2">
        <v>927622.64</v>
      </c>
      <c r="E78" s="6">
        <v>53113.219999999972</v>
      </c>
      <c r="F78" s="6">
        <v>0</v>
      </c>
      <c r="G78" s="2">
        <v>53113.219999999972</v>
      </c>
      <c r="H78" s="2">
        <v>980735.86</v>
      </c>
      <c r="I78" s="2">
        <v>927622.64</v>
      </c>
      <c r="J78" s="2">
        <v>53113.219999999972</v>
      </c>
      <c r="K78" s="1"/>
      <c r="L78" s="2">
        <v>0</v>
      </c>
      <c r="M78" s="2">
        <v>0</v>
      </c>
      <c r="N78" s="2">
        <v>0</v>
      </c>
      <c r="P78">
        <f t="shared" si="4"/>
        <v>1</v>
      </c>
      <c r="Q78">
        <f t="shared" si="5"/>
        <v>0</v>
      </c>
      <c r="R78">
        <f t="shared" si="6"/>
        <v>1</v>
      </c>
      <c r="S78">
        <f t="shared" si="7"/>
        <v>0</v>
      </c>
    </row>
    <row r="79" spans="1:19" x14ac:dyDescent="0.25">
      <c r="A79" s="1" t="s">
        <v>162</v>
      </c>
      <c r="B79" s="1" t="s">
        <v>163</v>
      </c>
      <c r="C79" s="2">
        <v>952.63</v>
      </c>
      <c r="D79" s="2">
        <v>952.63</v>
      </c>
      <c r="E79" s="6">
        <v>0</v>
      </c>
      <c r="F79" s="6">
        <v>0</v>
      </c>
      <c r="G79" s="2">
        <v>0</v>
      </c>
      <c r="H79" s="2">
        <v>952.63</v>
      </c>
      <c r="I79" s="2">
        <v>952.63</v>
      </c>
      <c r="J79" s="2">
        <v>0</v>
      </c>
      <c r="K79" s="1"/>
      <c r="L79" s="2">
        <v>0</v>
      </c>
      <c r="M79" s="2">
        <v>0</v>
      </c>
      <c r="N79" s="2">
        <v>0</v>
      </c>
      <c r="P79">
        <f t="shared" si="4"/>
        <v>0</v>
      </c>
      <c r="Q79">
        <f t="shared" si="5"/>
        <v>0</v>
      </c>
      <c r="R79">
        <f t="shared" si="6"/>
        <v>0</v>
      </c>
      <c r="S79">
        <f t="shared" si="7"/>
        <v>0</v>
      </c>
    </row>
    <row r="80" spans="1:19" x14ac:dyDescent="0.25">
      <c r="A80" s="1" t="s">
        <v>164</v>
      </c>
      <c r="B80" s="1" t="s">
        <v>165</v>
      </c>
      <c r="C80" s="2">
        <v>386412.5</v>
      </c>
      <c r="D80" s="2">
        <v>386412.5</v>
      </c>
      <c r="E80" s="6">
        <v>0</v>
      </c>
      <c r="F80" s="6">
        <v>0</v>
      </c>
      <c r="G80" s="2">
        <v>0</v>
      </c>
      <c r="H80" s="2">
        <v>386412.5</v>
      </c>
      <c r="I80" s="2">
        <v>386412.5</v>
      </c>
      <c r="J80" s="2">
        <v>0</v>
      </c>
      <c r="K80" s="1"/>
      <c r="L80" s="2">
        <v>0</v>
      </c>
      <c r="M80" s="2">
        <v>0</v>
      </c>
      <c r="N80" s="2">
        <v>0</v>
      </c>
      <c r="P80">
        <f t="shared" si="4"/>
        <v>0</v>
      </c>
      <c r="Q80">
        <f t="shared" si="5"/>
        <v>0</v>
      </c>
      <c r="R80">
        <f t="shared" si="6"/>
        <v>0</v>
      </c>
      <c r="S80">
        <f t="shared" si="7"/>
        <v>0</v>
      </c>
    </row>
    <row r="81" spans="1:19" x14ac:dyDescent="0.25">
      <c r="A81" s="1" t="s">
        <v>166</v>
      </c>
      <c r="B81" s="1" t="s">
        <v>167</v>
      </c>
      <c r="C81" s="2">
        <v>100</v>
      </c>
      <c r="D81" s="2">
        <v>100</v>
      </c>
      <c r="E81" s="6">
        <v>0</v>
      </c>
      <c r="F81" s="6">
        <v>0</v>
      </c>
      <c r="G81" s="2">
        <v>0</v>
      </c>
      <c r="H81" s="2">
        <v>100</v>
      </c>
      <c r="I81" s="2">
        <v>100</v>
      </c>
      <c r="J81" s="2">
        <v>0</v>
      </c>
      <c r="K81" s="1"/>
      <c r="L81" s="2">
        <v>0</v>
      </c>
      <c r="M81" s="2">
        <v>0</v>
      </c>
      <c r="N81" s="2">
        <v>0</v>
      </c>
      <c r="P81">
        <f t="shared" si="4"/>
        <v>0</v>
      </c>
      <c r="Q81">
        <f t="shared" si="5"/>
        <v>0</v>
      </c>
      <c r="R81">
        <f t="shared" si="6"/>
        <v>0</v>
      </c>
      <c r="S81">
        <f t="shared" si="7"/>
        <v>0</v>
      </c>
    </row>
    <row r="82" spans="1:19" x14ac:dyDescent="0.25">
      <c r="A82" s="1" t="s">
        <v>168</v>
      </c>
      <c r="B82" s="1" t="s">
        <v>169</v>
      </c>
      <c r="C82" s="2">
        <v>472000</v>
      </c>
      <c r="D82" s="2">
        <v>472000</v>
      </c>
      <c r="E82" s="6">
        <v>0</v>
      </c>
      <c r="F82" s="6">
        <v>0</v>
      </c>
      <c r="G82" s="2">
        <v>0</v>
      </c>
      <c r="H82" s="2">
        <v>472000</v>
      </c>
      <c r="I82" s="2">
        <v>472000</v>
      </c>
      <c r="J82" s="2">
        <v>0</v>
      </c>
      <c r="K82" s="1"/>
      <c r="L82" s="2">
        <v>0</v>
      </c>
      <c r="M82" s="2">
        <v>0</v>
      </c>
      <c r="N82" s="2">
        <v>0</v>
      </c>
      <c r="P82">
        <f t="shared" si="4"/>
        <v>0</v>
      </c>
      <c r="Q82">
        <f t="shared" si="5"/>
        <v>0</v>
      </c>
      <c r="R82">
        <f t="shared" si="6"/>
        <v>0</v>
      </c>
      <c r="S82">
        <f t="shared" si="7"/>
        <v>0</v>
      </c>
    </row>
    <row r="83" spans="1:19" x14ac:dyDescent="0.25">
      <c r="A83" s="1" t="s">
        <v>170</v>
      </c>
      <c r="B83" s="1" t="s">
        <v>171</v>
      </c>
      <c r="C83" s="2">
        <v>658900</v>
      </c>
      <c r="D83" s="2">
        <v>658900</v>
      </c>
      <c r="E83" s="6">
        <v>0</v>
      </c>
      <c r="F83" s="6">
        <v>0</v>
      </c>
      <c r="G83" s="2">
        <v>0</v>
      </c>
      <c r="H83" s="2">
        <v>658900</v>
      </c>
      <c r="I83" s="2">
        <v>658900</v>
      </c>
      <c r="J83" s="2">
        <v>0</v>
      </c>
      <c r="K83" s="1"/>
      <c r="L83" s="2">
        <v>0</v>
      </c>
      <c r="M83" s="2">
        <v>0</v>
      </c>
      <c r="N83" s="2">
        <v>0</v>
      </c>
      <c r="P83">
        <f t="shared" si="4"/>
        <v>0</v>
      </c>
      <c r="Q83">
        <f t="shared" si="5"/>
        <v>0</v>
      </c>
      <c r="R83">
        <f t="shared" si="6"/>
        <v>0</v>
      </c>
      <c r="S83">
        <f t="shared" si="7"/>
        <v>0</v>
      </c>
    </row>
    <row r="84" spans="1:19" x14ac:dyDescent="0.25">
      <c r="A84" s="1" t="s">
        <v>172</v>
      </c>
      <c r="B84" s="1" t="s">
        <v>173</v>
      </c>
      <c r="C84" s="2">
        <v>35400</v>
      </c>
      <c r="D84" s="2">
        <v>35400</v>
      </c>
      <c r="E84" s="6">
        <v>0</v>
      </c>
      <c r="F84" s="6">
        <v>0</v>
      </c>
      <c r="G84" s="2">
        <v>0</v>
      </c>
      <c r="H84" s="2">
        <v>35400</v>
      </c>
      <c r="I84" s="2">
        <v>35400</v>
      </c>
      <c r="J84" s="2">
        <v>0</v>
      </c>
      <c r="K84" s="1"/>
      <c r="L84" s="2">
        <v>0</v>
      </c>
      <c r="M84" s="2">
        <v>0</v>
      </c>
      <c r="N84" s="2">
        <v>0</v>
      </c>
      <c r="P84">
        <f t="shared" si="4"/>
        <v>0</v>
      </c>
      <c r="Q84">
        <f t="shared" si="5"/>
        <v>0</v>
      </c>
      <c r="R84">
        <f t="shared" si="6"/>
        <v>0</v>
      </c>
      <c r="S84">
        <f t="shared" si="7"/>
        <v>0</v>
      </c>
    </row>
    <row r="85" spans="1:19" x14ac:dyDescent="0.25">
      <c r="A85" s="1" t="s">
        <v>174</v>
      </c>
      <c r="B85" s="1" t="s">
        <v>175</v>
      </c>
      <c r="C85" s="2">
        <v>7003900</v>
      </c>
      <c r="D85" s="2">
        <v>4498000</v>
      </c>
      <c r="E85" s="6">
        <v>2505900</v>
      </c>
      <c r="F85" s="6">
        <v>0</v>
      </c>
      <c r="G85" s="2">
        <v>2505900</v>
      </c>
      <c r="H85" s="2">
        <v>7003900</v>
      </c>
      <c r="I85" s="2">
        <v>4498000</v>
      </c>
      <c r="J85" s="2">
        <v>2505900</v>
      </c>
      <c r="K85" s="1"/>
      <c r="L85" s="2">
        <v>0</v>
      </c>
      <c r="M85" s="2">
        <v>0</v>
      </c>
      <c r="N85" s="2">
        <v>0</v>
      </c>
      <c r="P85">
        <f t="shared" si="4"/>
        <v>1</v>
      </c>
      <c r="Q85">
        <f t="shared" si="5"/>
        <v>0</v>
      </c>
      <c r="R85">
        <f t="shared" si="6"/>
        <v>1</v>
      </c>
      <c r="S85">
        <f t="shared" si="7"/>
        <v>0</v>
      </c>
    </row>
    <row r="86" spans="1:19" x14ac:dyDescent="0.25">
      <c r="A86" s="1" t="s">
        <v>176</v>
      </c>
      <c r="B86" s="1" t="s">
        <v>177</v>
      </c>
      <c r="C86" s="2">
        <v>51825.599999999999</v>
      </c>
      <c r="D86" s="2">
        <v>51825.599999999999</v>
      </c>
      <c r="E86" s="6">
        <v>0</v>
      </c>
      <c r="F86" s="6">
        <v>0</v>
      </c>
      <c r="G86" s="2">
        <v>0</v>
      </c>
      <c r="H86" s="2">
        <v>51825.599999999999</v>
      </c>
      <c r="I86" s="2">
        <v>51825.599999999999</v>
      </c>
      <c r="J86" s="2">
        <v>0</v>
      </c>
      <c r="K86" s="1"/>
      <c r="L86" s="2">
        <v>0</v>
      </c>
      <c r="M86" s="2">
        <v>0</v>
      </c>
      <c r="N86" s="2">
        <v>0</v>
      </c>
      <c r="P86">
        <f t="shared" si="4"/>
        <v>0</v>
      </c>
      <c r="Q86">
        <f t="shared" si="5"/>
        <v>0</v>
      </c>
      <c r="R86">
        <f t="shared" si="6"/>
        <v>0</v>
      </c>
      <c r="S86">
        <f t="shared" si="7"/>
        <v>0</v>
      </c>
    </row>
    <row r="87" spans="1:19" x14ac:dyDescent="0.25">
      <c r="A87" s="1" t="s">
        <v>178</v>
      </c>
      <c r="B87" s="1" t="s">
        <v>179</v>
      </c>
      <c r="C87" s="2">
        <v>2870380.8</v>
      </c>
      <c r="D87" s="2">
        <v>2710933.9</v>
      </c>
      <c r="E87" s="6">
        <v>159446.89999999991</v>
      </c>
      <c r="F87" s="6">
        <v>0</v>
      </c>
      <c r="G87" s="2">
        <v>159446.89999999991</v>
      </c>
      <c r="H87" s="2">
        <v>2870380.8</v>
      </c>
      <c r="I87" s="2">
        <v>2710933.9</v>
      </c>
      <c r="J87" s="2">
        <v>159446.89999999991</v>
      </c>
      <c r="K87" s="1"/>
      <c r="L87" s="2">
        <v>0</v>
      </c>
      <c r="M87" s="2">
        <v>0</v>
      </c>
      <c r="N87" s="2">
        <v>0</v>
      </c>
      <c r="P87">
        <f t="shared" si="4"/>
        <v>1</v>
      </c>
      <c r="Q87">
        <f t="shared" si="5"/>
        <v>0</v>
      </c>
      <c r="R87">
        <f t="shared" si="6"/>
        <v>1</v>
      </c>
      <c r="S87">
        <f t="shared" si="7"/>
        <v>0</v>
      </c>
    </row>
    <row r="88" spans="1:19" x14ac:dyDescent="0.25">
      <c r="A88" s="1" t="s">
        <v>180</v>
      </c>
      <c r="B88" s="1" t="s">
        <v>57</v>
      </c>
      <c r="C88" s="2">
        <v>330261559.80000001</v>
      </c>
      <c r="D88" s="2">
        <v>262998349.90000001</v>
      </c>
      <c r="E88" s="6">
        <v>67263209.899999991</v>
      </c>
      <c r="F88" s="6">
        <v>0</v>
      </c>
      <c r="G88" s="2">
        <v>67263209.900000006</v>
      </c>
      <c r="H88" s="2">
        <v>330261559.80000001</v>
      </c>
      <c r="I88" s="2">
        <v>262998349.46000001</v>
      </c>
      <c r="J88" s="2">
        <v>67263210.340000004</v>
      </c>
      <c r="K88" s="1"/>
      <c r="L88" s="2">
        <v>0</v>
      </c>
      <c r="M88" s="2">
        <v>0</v>
      </c>
      <c r="N88" s="2">
        <v>0</v>
      </c>
      <c r="P88">
        <f t="shared" si="4"/>
        <v>1</v>
      </c>
      <c r="Q88">
        <f t="shared" si="5"/>
        <v>0</v>
      </c>
      <c r="R88">
        <f t="shared" si="6"/>
        <v>1</v>
      </c>
      <c r="S88">
        <f t="shared" si="7"/>
        <v>0</v>
      </c>
    </row>
    <row r="89" spans="1:19" x14ac:dyDescent="0.25">
      <c r="A89" s="1" t="s">
        <v>181</v>
      </c>
      <c r="B89" s="1" t="s">
        <v>182</v>
      </c>
      <c r="C89" s="2">
        <v>15373977.27</v>
      </c>
      <c r="D89" s="2">
        <v>298535.01</v>
      </c>
      <c r="E89" s="6">
        <v>15075442.26</v>
      </c>
      <c r="F89" s="6">
        <v>0</v>
      </c>
      <c r="G89" s="2">
        <v>15075442.26</v>
      </c>
      <c r="H89" s="2">
        <v>15373977.27</v>
      </c>
      <c r="I89" s="2">
        <v>298535.01</v>
      </c>
      <c r="J89" s="2">
        <v>15075442.26</v>
      </c>
      <c r="K89" s="1"/>
      <c r="L89" s="2">
        <v>0</v>
      </c>
      <c r="M89" s="2">
        <v>0</v>
      </c>
      <c r="N89" s="2">
        <v>0</v>
      </c>
      <c r="P89">
        <f t="shared" si="4"/>
        <v>1</v>
      </c>
      <c r="Q89">
        <f t="shared" si="5"/>
        <v>0</v>
      </c>
      <c r="R89">
        <f t="shared" si="6"/>
        <v>1</v>
      </c>
      <c r="S89">
        <f t="shared" si="7"/>
        <v>0</v>
      </c>
    </row>
    <row r="90" spans="1:19" x14ac:dyDescent="0.25">
      <c r="A90" s="1" t="s">
        <v>183</v>
      </c>
      <c r="B90" s="1" t="s">
        <v>184</v>
      </c>
      <c r="C90" s="2">
        <v>174806.93</v>
      </c>
      <c r="D90" s="2">
        <v>0</v>
      </c>
      <c r="E90" s="6">
        <v>174806.93</v>
      </c>
      <c r="F90" s="6">
        <v>0</v>
      </c>
      <c r="G90" s="2">
        <v>174806.93</v>
      </c>
      <c r="H90" s="2">
        <v>174806.93</v>
      </c>
      <c r="I90" s="2">
        <v>0</v>
      </c>
      <c r="J90" s="2">
        <v>174806.93</v>
      </c>
      <c r="K90" s="1"/>
      <c r="L90" s="2">
        <v>0</v>
      </c>
      <c r="M90" s="2">
        <v>0</v>
      </c>
      <c r="N90" s="2">
        <v>0</v>
      </c>
      <c r="P90">
        <f t="shared" si="4"/>
        <v>1</v>
      </c>
      <c r="Q90">
        <f t="shared" si="5"/>
        <v>0</v>
      </c>
      <c r="R90">
        <f t="shared" si="6"/>
        <v>1</v>
      </c>
      <c r="S90">
        <f t="shared" si="7"/>
        <v>0</v>
      </c>
    </row>
    <row r="91" spans="1:19" x14ac:dyDescent="0.25">
      <c r="A91" s="1" t="s">
        <v>185</v>
      </c>
      <c r="B91" s="1" t="s">
        <v>186</v>
      </c>
      <c r="C91" s="2">
        <v>1279111.46</v>
      </c>
      <c r="D91" s="2">
        <v>1279111.46</v>
      </c>
      <c r="E91" s="6">
        <v>0</v>
      </c>
      <c r="F91" s="6">
        <v>0</v>
      </c>
      <c r="G91" s="2">
        <v>0</v>
      </c>
      <c r="H91" s="2">
        <v>1279111.46</v>
      </c>
      <c r="I91" s="2">
        <v>1279111.46</v>
      </c>
      <c r="J91" s="2">
        <v>0</v>
      </c>
      <c r="K91" s="1"/>
      <c r="L91" s="2">
        <v>0</v>
      </c>
      <c r="M91" s="2">
        <v>0</v>
      </c>
      <c r="N91" s="2">
        <v>0</v>
      </c>
      <c r="P91">
        <f t="shared" si="4"/>
        <v>0</v>
      </c>
      <c r="Q91">
        <f t="shared" si="5"/>
        <v>0</v>
      </c>
      <c r="R91">
        <f t="shared" si="6"/>
        <v>0</v>
      </c>
      <c r="S91">
        <f t="shared" si="7"/>
        <v>0</v>
      </c>
    </row>
    <row r="92" spans="1:19" x14ac:dyDescent="0.25">
      <c r="A92" s="1" t="s">
        <v>187</v>
      </c>
      <c r="B92" s="1" t="s">
        <v>188</v>
      </c>
      <c r="C92" s="2">
        <v>1639721.05</v>
      </c>
      <c r="D92" s="2">
        <v>1639721.05</v>
      </c>
      <c r="E92" s="6">
        <v>0</v>
      </c>
      <c r="F92" s="6">
        <v>0</v>
      </c>
      <c r="G92" s="2">
        <v>0</v>
      </c>
      <c r="H92" s="2">
        <v>1639721.05</v>
      </c>
      <c r="I92" s="2">
        <v>1639720.61</v>
      </c>
      <c r="J92" s="2">
        <v>0.43999999994412065</v>
      </c>
      <c r="K92" s="1"/>
      <c r="L92" s="2">
        <v>0</v>
      </c>
      <c r="M92" s="2">
        <v>0</v>
      </c>
      <c r="N92" s="2">
        <v>0</v>
      </c>
      <c r="P92">
        <f t="shared" si="4"/>
        <v>0</v>
      </c>
      <c r="Q92">
        <f t="shared" si="5"/>
        <v>0</v>
      </c>
      <c r="R92">
        <f t="shared" si="6"/>
        <v>0</v>
      </c>
      <c r="S92">
        <f t="shared" si="7"/>
        <v>0</v>
      </c>
    </row>
    <row r="93" spans="1:19" x14ac:dyDescent="0.25">
      <c r="A93" s="1" t="s">
        <v>189</v>
      </c>
      <c r="B93" s="1" t="s">
        <v>190</v>
      </c>
      <c r="C93" s="2">
        <v>81550437.510000005</v>
      </c>
      <c r="D93" s="2">
        <v>81550437.510000005</v>
      </c>
      <c r="E93" s="6">
        <v>0</v>
      </c>
      <c r="F93" s="6">
        <v>0</v>
      </c>
      <c r="G93" s="2">
        <v>0</v>
      </c>
      <c r="H93" s="2">
        <v>81550437.510000005</v>
      </c>
      <c r="I93" s="2">
        <v>81550437.50999999</v>
      </c>
      <c r="J93" s="2">
        <v>1.4901161193847656E-8</v>
      </c>
      <c r="K93" s="1"/>
      <c r="L93" s="2">
        <v>0</v>
      </c>
      <c r="M93" s="2">
        <v>0</v>
      </c>
      <c r="N93" s="2">
        <v>0</v>
      </c>
      <c r="P93">
        <f t="shared" si="4"/>
        <v>0</v>
      </c>
      <c r="Q93">
        <f t="shared" si="5"/>
        <v>0</v>
      </c>
      <c r="R93">
        <f t="shared" si="6"/>
        <v>0</v>
      </c>
      <c r="S93">
        <f t="shared" si="7"/>
        <v>0</v>
      </c>
    </row>
    <row r="94" spans="1:19" x14ac:dyDescent="0.25">
      <c r="A94" s="1" t="s">
        <v>191</v>
      </c>
      <c r="B94" s="1" t="s">
        <v>192</v>
      </c>
      <c r="C94" s="2">
        <v>5048838.75</v>
      </c>
      <c r="D94" s="2">
        <v>3209071.91</v>
      </c>
      <c r="E94" s="6">
        <v>1839766.8399999999</v>
      </c>
      <c r="F94" s="6">
        <v>0</v>
      </c>
      <c r="G94" s="2">
        <v>1839766.8399999999</v>
      </c>
      <c r="H94" s="2">
        <v>5048838.75</v>
      </c>
      <c r="I94" s="2">
        <v>3209071.91</v>
      </c>
      <c r="J94" s="2">
        <v>1839766.8399999999</v>
      </c>
      <c r="K94" s="1"/>
      <c r="L94" s="2">
        <v>0</v>
      </c>
      <c r="M94" s="2">
        <v>0</v>
      </c>
      <c r="N94" s="2">
        <v>0</v>
      </c>
      <c r="P94">
        <f t="shared" si="4"/>
        <v>1</v>
      </c>
      <c r="Q94">
        <f t="shared" si="5"/>
        <v>0</v>
      </c>
      <c r="R94">
        <f t="shared" si="6"/>
        <v>1</v>
      </c>
      <c r="S94">
        <f t="shared" si="7"/>
        <v>0</v>
      </c>
    </row>
    <row r="95" spans="1:19" x14ac:dyDescent="0.25">
      <c r="A95" s="1" t="s">
        <v>193</v>
      </c>
      <c r="B95" s="1" t="s">
        <v>194</v>
      </c>
      <c r="C95" s="2">
        <v>16163100.199999999</v>
      </c>
      <c r="D95" s="2">
        <v>16163100.199999999</v>
      </c>
      <c r="E95" s="6">
        <v>0</v>
      </c>
      <c r="F95" s="6">
        <v>0</v>
      </c>
      <c r="G95" s="2">
        <v>0</v>
      </c>
      <c r="H95" s="2">
        <v>16163100.199999999</v>
      </c>
      <c r="I95" s="2">
        <v>16163100.199999999</v>
      </c>
      <c r="J95" s="2">
        <v>0</v>
      </c>
      <c r="K95" s="1"/>
      <c r="L95" s="2">
        <v>0</v>
      </c>
      <c r="M95" s="2">
        <v>0</v>
      </c>
      <c r="N95" s="2">
        <v>0</v>
      </c>
      <c r="P95">
        <f t="shared" si="4"/>
        <v>0</v>
      </c>
      <c r="Q95">
        <f t="shared" si="5"/>
        <v>0</v>
      </c>
      <c r="R95">
        <f t="shared" si="6"/>
        <v>0</v>
      </c>
      <c r="S95">
        <f t="shared" si="7"/>
        <v>0</v>
      </c>
    </row>
    <row r="96" spans="1:19" x14ac:dyDescent="0.25">
      <c r="A96" s="1" t="s">
        <v>195</v>
      </c>
      <c r="B96" s="1" t="s">
        <v>196</v>
      </c>
      <c r="C96" s="2">
        <v>7203122.1900000004</v>
      </c>
      <c r="D96" s="2">
        <v>7116647.4000000004</v>
      </c>
      <c r="E96" s="6">
        <v>86474.790000000037</v>
      </c>
      <c r="F96" s="6">
        <v>0</v>
      </c>
      <c r="G96" s="2">
        <v>86474.790000000037</v>
      </c>
      <c r="H96" s="2">
        <v>7203122.1900000004</v>
      </c>
      <c r="I96" s="2">
        <v>7116647.4000000004</v>
      </c>
      <c r="J96" s="2">
        <v>86474.790000000037</v>
      </c>
      <c r="K96" s="1"/>
      <c r="L96" s="2">
        <v>0</v>
      </c>
      <c r="M96" s="2">
        <v>0</v>
      </c>
      <c r="N96" s="2">
        <v>0</v>
      </c>
      <c r="P96">
        <f t="shared" si="4"/>
        <v>1</v>
      </c>
      <c r="Q96">
        <f t="shared" si="5"/>
        <v>0</v>
      </c>
      <c r="R96">
        <f t="shared" si="6"/>
        <v>1</v>
      </c>
      <c r="S96">
        <f t="shared" si="7"/>
        <v>0</v>
      </c>
    </row>
    <row r="97" spans="1:19" x14ac:dyDescent="0.25">
      <c r="A97" s="1" t="s">
        <v>197</v>
      </c>
      <c r="B97" s="1" t="s">
        <v>198</v>
      </c>
      <c r="C97" s="2">
        <v>7923313.8700000001</v>
      </c>
      <c r="D97" s="2">
        <v>6366013.8700000001</v>
      </c>
      <c r="E97" s="6">
        <v>1557300</v>
      </c>
      <c r="F97" s="6">
        <v>0</v>
      </c>
      <c r="G97" s="2">
        <v>1557300</v>
      </c>
      <c r="H97" s="2">
        <v>7923313.870000001</v>
      </c>
      <c r="I97" s="2">
        <v>6366013.8700000001</v>
      </c>
      <c r="J97" s="2">
        <v>1557300.0000000009</v>
      </c>
      <c r="K97" s="1"/>
      <c r="L97" s="2">
        <v>0</v>
      </c>
      <c r="M97" s="2">
        <v>0</v>
      </c>
      <c r="N97" s="2">
        <v>0</v>
      </c>
      <c r="P97">
        <f t="shared" si="4"/>
        <v>1</v>
      </c>
      <c r="Q97">
        <f t="shared" si="5"/>
        <v>0</v>
      </c>
      <c r="R97">
        <f t="shared" si="6"/>
        <v>1</v>
      </c>
      <c r="S97">
        <f t="shared" si="7"/>
        <v>0</v>
      </c>
    </row>
    <row r="98" spans="1:19" x14ac:dyDescent="0.25">
      <c r="A98" s="1" t="s">
        <v>199</v>
      </c>
      <c r="B98" s="1" t="s">
        <v>200</v>
      </c>
      <c r="C98" s="2">
        <v>38486878.57</v>
      </c>
      <c r="D98" s="2">
        <v>11171200</v>
      </c>
      <c r="E98" s="6">
        <v>27315678.57</v>
      </c>
      <c r="F98" s="6">
        <v>0</v>
      </c>
      <c r="G98" s="2">
        <v>27315678.57</v>
      </c>
      <c r="H98" s="2">
        <v>38486878.569999993</v>
      </c>
      <c r="I98" s="2">
        <v>11171200</v>
      </c>
      <c r="J98" s="2">
        <v>27315678.569999993</v>
      </c>
      <c r="K98" s="1"/>
      <c r="L98" s="2">
        <v>0</v>
      </c>
      <c r="M98" s="2">
        <v>0</v>
      </c>
      <c r="N98" s="2">
        <v>0</v>
      </c>
      <c r="P98">
        <f t="shared" si="4"/>
        <v>1</v>
      </c>
      <c r="Q98">
        <f t="shared" si="5"/>
        <v>0</v>
      </c>
      <c r="R98">
        <f t="shared" si="6"/>
        <v>1</v>
      </c>
      <c r="S98">
        <f t="shared" si="7"/>
        <v>0</v>
      </c>
    </row>
    <row r="99" spans="1:19" x14ac:dyDescent="0.25">
      <c r="A99" s="1" t="s">
        <v>201</v>
      </c>
      <c r="B99" s="1" t="s">
        <v>202</v>
      </c>
      <c r="C99" s="2">
        <v>5477707.7400000002</v>
      </c>
      <c r="D99" s="2">
        <v>5477707.7400000002</v>
      </c>
      <c r="E99" s="6">
        <v>0</v>
      </c>
      <c r="F99" s="6">
        <v>0</v>
      </c>
      <c r="G99" s="2">
        <v>0</v>
      </c>
      <c r="H99" s="2">
        <v>5477707.7400000012</v>
      </c>
      <c r="I99" s="2">
        <v>5477707.7400000002</v>
      </c>
      <c r="J99" s="2">
        <v>9.3132257461547852E-10</v>
      </c>
      <c r="K99" s="1"/>
      <c r="L99" s="2">
        <v>0</v>
      </c>
      <c r="M99" s="2">
        <v>0</v>
      </c>
      <c r="N99" s="2">
        <v>0</v>
      </c>
      <c r="P99">
        <f t="shared" si="4"/>
        <v>0</v>
      </c>
      <c r="Q99">
        <f t="shared" si="5"/>
        <v>0</v>
      </c>
      <c r="R99">
        <f t="shared" si="6"/>
        <v>0</v>
      </c>
      <c r="S99">
        <f t="shared" si="7"/>
        <v>0</v>
      </c>
    </row>
    <row r="100" spans="1:19" x14ac:dyDescent="0.25">
      <c r="A100" s="1" t="s">
        <v>203</v>
      </c>
      <c r="B100" s="1" t="s">
        <v>204</v>
      </c>
      <c r="C100" s="2">
        <v>2860274.05</v>
      </c>
      <c r="D100" s="2">
        <v>2860274.05</v>
      </c>
      <c r="E100" s="6">
        <v>0</v>
      </c>
      <c r="F100" s="6">
        <v>0</v>
      </c>
      <c r="G100" s="2">
        <v>0</v>
      </c>
      <c r="H100" s="2">
        <v>2860274.05</v>
      </c>
      <c r="I100" s="2">
        <v>2860274.05</v>
      </c>
      <c r="J100" s="2">
        <v>0</v>
      </c>
      <c r="K100" s="1"/>
      <c r="L100" s="2">
        <v>0</v>
      </c>
      <c r="M100" s="2">
        <v>0</v>
      </c>
      <c r="N100" s="2">
        <v>0</v>
      </c>
      <c r="P100">
        <f t="shared" si="4"/>
        <v>0</v>
      </c>
      <c r="Q100">
        <f t="shared" si="5"/>
        <v>0</v>
      </c>
      <c r="R100">
        <f t="shared" si="6"/>
        <v>0</v>
      </c>
      <c r="S100">
        <f t="shared" si="7"/>
        <v>0</v>
      </c>
    </row>
    <row r="101" spans="1:19" x14ac:dyDescent="0.25">
      <c r="A101" s="1" t="s">
        <v>205</v>
      </c>
      <c r="B101" s="1" t="s">
        <v>206</v>
      </c>
      <c r="C101" s="2">
        <v>2118793.9300000002</v>
      </c>
      <c r="D101" s="2">
        <v>2118793.9300000002</v>
      </c>
      <c r="E101" s="6">
        <v>0</v>
      </c>
      <c r="F101" s="6">
        <v>0</v>
      </c>
      <c r="G101" s="2">
        <v>0</v>
      </c>
      <c r="H101" s="2">
        <v>2118793.9299999997</v>
      </c>
      <c r="I101" s="2">
        <v>2118793.9300000002</v>
      </c>
      <c r="J101" s="2">
        <v>-4.6566128730773926E-10</v>
      </c>
      <c r="K101" s="1"/>
      <c r="L101" s="2">
        <v>0</v>
      </c>
      <c r="M101" s="2">
        <v>0</v>
      </c>
      <c r="N101" s="2">
        <v>0</v>
      </c>
      <c r="P101">
        <f t="shared" si="4"/>
        <v>0</v>
      </c>
      <c r="Q101">
        <f t="shared" si="5"/>
        <v>0</v>
      </c>
      <c r="R101">
        <f t="shared" si="6"/>
        <v>0</v>
      </c>
      <c r="S101">
        <f t="shared" si="7"/>
        <v>0</v>
      </c>
    </row>
    <row r="102" spans="1:19" x14ac:dyDescent="0.25">
      <c r="A102" s="1" t="s">
        <v>207</v>
      </c>
      <c r="B102" s="1" t="s">
        <v>208</v>
      </c>
      <c r="C102" s="2">
        <v>1601769.53</v>
      </c>
      <c r="D102" s="2">
        <v>1601769.53</v>
      </c>
      <c r="E102" s="6">
        <v>0</v>
      </c>
      <c r="F102" s="6">
        <v>0</v>
      </c>
      <c r="G102" s="2">
        <v>0</v>
      </c>
      <c r="H102" s="2">
        <v>1601769.53</v>
      </c>
      <c r="I102" s="2">
        <v>1601769.53</v>
      </c>
      <c r="J102" s="2">
        <v>0</v>
      </c>
      <c r="K102" s="1"/>
      <c r="L102" s="2">
        <v>0</v>
      </c>
      <c r="M102" s="2">
        <v>0</v>
      </c>
      <c r="N102" s="2">
        <v>0</v>
      </c>
      <c r="P102">
        <f t="shared" si="4"/>
        <v>0</v>
      </c>
      <c r="Q102">
        <f t="shared" si="5"/>
        <v>0</v>
      </c>
      <c r="R102">
        <f t="shared" si="6"/>
        <v>0</v>
      </c>
      <c r="S102">
        <f t="shared" si="7"/>
        <v>0</v>
      </c>
    </row>
    <row r="103" spans="1:19" x14ac:dyDescent="0.25">
      <c r="A103" s="1" t="s">
        <v>209</v>
      </c>
      <c r="B103" s="1" t="s">
        <v>210</v>
      </c>
      <c r="C103" s="2">
        <v>8442</v>
      </c>
      <c r="D103" s="2">
        <v>8442</v>
      </c>
      <c r="E103" s="6">
        <v>0</v>
      </c>
      <c r="F103" s="6">
        <v>0</v>
      </c>
      <c r="G103" s="2">
        <v>0</v>
      </c>
      <c r="H103" s="2">
        <v>8442</v>
      </c>
      <c r="I103" s="2">
        <v>8442</v>
      </c>
      <c r="J103" s="2">
        <v>0</v>
      </c>
      <c r="K103" s="1"/>
      <c r="L103" s="2">
        <v>0</v>
      </c>
      <c r="M103" s="2">
        <v>0</v>
      </c>
      <c r="N103" s="2">
        <v>0</v>
      </c>
      <c r="P103">
        <f t="shared" si="4"/>
        <v>0</v>
      </c>
      <c r="Q103">
        <f t="shared" si="5"/>
        <v>0</v>
      </c>
      <c r="R103">
        <f t="shared" si="6"/>
        <v>0</v>
      </c>
      <c r="S103">
        <f t="shared" si="7"/>
        <v>0</v>
      </c>
    </row>
    <row r="104" spans="1:19" x14ac:dyDescent="0.25">
      <c r="A104" s="1" t="s">
        <v>211</v>
      </c>
      <c r="B104" s="1" t="s">
        <v>212</v>
      </c>
      <c r="C104" s="2">
        <v>13386681.1</v>
      </c>
      <c r="D104" s="2">
        <v>13386681.1</v>
      </c>
      <c r="E104" s="6">
        <v>0</v>
      </c>
      <c r="F104" s="6">
        <v>0</v>
      </c>
      <c r="G104" s="2">
        <v>0</v>
      </c>
      <c r="H104" s="2">
        <v>13386681.1</v>
      </c>
      <c r="I104" s="2">
        <v>13386681.100000001</v>
      </c>
      <c r="J104" s="2">
        <v>-1.862645149230957E-9</v>
      </c>
      <c r="K104" s="1"/>
      <c r="L104" s="2">
        <v>0</v>
      </c>
      <c r="M104" s="2">
        <v>0</v>
      </c>
      <c r="N104" s="2">
        <v>0</v>
      </c>
      <c r="P104">
        <f t="shared" si="4"/>
        <v>0</v>
      </c>
      <c r="Q104">
        <f t="shared" si="5"/>
        <v>0</v>
      </c>
      <c r="R104">
        <f t="shared" si="6"/>
        <v>0</v>
      </c>
      <c r="S104">
        <f t="shared" si="7"/>
        <v>0</v>
      </c>
    </row>
    <row r="105" spans="1:19" x14ac:dyDescent="0.25">
      <c r="A105" s="1" t="s">
        <v>213</v>
      </c>
      <c r="B105" s="1" t="s">
        <v>214</v>
      </c>
      <c r="C105" s="2">
        <v>5278407.47</v>
      </c>
      <c r="D105" s="2">
        <v>5278407.47</v>
      </c>
      <c r="E105" s="6">
        <v>0</v>
      </c>
      <c r="F105" s="6">
        <v>0</v>
      </c>
      <c r="G105" s="2">
        <v>0</v>
      </c>
      <c r="H105" s="2">
        <v>5278407.47</v>
      </c>
      <c r="I105" s="2">
        <v>5278407.47</v>
      </c>
      <c r="J105" s="2">
        <v>0</v>
      </c>
      <c r="K105" s="1"/>
      <c r="L105" s="2">
        <v>0</v>
      </c>
      <c r="M105" s="2">
        <v>0</v>
      </c>
      <c r="N105" s="2">
        <v>0</v>
      </c>
      <c r="P105">
        <f t="shared" si="4"/>
        <v>0</v>
      </c>
      <c r="Q105">
        <f t="shared" si="5"/>
        <v>0</v>
      </c>
      <c r="R105">
        <f t="shared" si="6"/>
        <v>0</v>
      </c>
      <c r="S105">
        <f t="shared" si="7"/>
        <v>0</v>
      </c>
    </row>
    <row r="106" spans="1:19" x14ac:dyDescent="0.25">
      <c r="A106" s="1" t="s">
        <v>215</v>
      </c>
      <c r="B106" s="1" t="s">
        <v>216</v>
      </c>
      <c r="C106" s="2">
        <v>4762893.55</v>
      </c>
      <c r="D106" s="2">
        <v>4762893.55</v>
      </c>
      <c r="E106" s="6">
        <v>0</v>
      </c>
      <c r="F106" s="6">
        <v>0</v>
      </c>
      <c r="G106" s="2">
        <v>0</v>
      </c>
      <c r="H106" s="2">
        <v>4762893.55</v>
      </c>
      <c r="I106" s="2">
        <v>4762893.55</v>
      </c>
      <c r="J106" s="2">
        <v>0</v>
      </c>
      <c r="K106" s="1"/>
      <c r="L106" s="2">
        <v>0</v>
      </c>
      <c r="M106" s="2">
        <v>0</v>
      </c>
      <c r="N106" s="2">
        <v>0</v>
      </c>
      <c r="P106">
        <f t="shared" si="4"/>
        <v>0</v>
      </c>
      <c r="Q106">
        <f t="shared" si="5"/>
        <v>0</v>
      </c>
      <c r="R106">
        <f t="shared" si="6"/>
        <v>0</v>
      </c>
      <c r="S106">
        <f t="shared" si="7"/>
        <v>0</v>
      </c>
    </row>
    <row r="107" spans="1:19" x14ac:dyDescent="0.25">
      <c r="A107" s="1" t="s">
        <v>217</v>
      </c>
      <c r="B107" s="1" t="s">
        <v>218</v>
      </c>
      <c r="C107" s="2">
        <v>11389771.310000001</v>
      </c>
      <c r="D107" s="2">
        <v>11389771.310000001</v>
      </c>
      <c r="E107" s="6">
        <v>0</v>
      </c>
      <c r="F107" s="6">
        <v>0</v>
      </c>
      <c r="G107" s="2">
        <v>0</v>
      </c>
      <c r="H107" s="2">
        <v>11389771.309999999</v>
      </c>
      <c r="I107" s="2">
        <v>11389771.310000001</v>
      </c>
      <c r="J107" s="2">
        <v>-1.862645149230957E-9</v>
      </c>
      <c r="K107" s="1"/>
      <c r="L107" s="2">
        <v>0</v>
      </c>
      <c r="M107" s="2">
        <v>0</v>
      </c>
      <c r="N107" s="2">
        <v>0</v>
      </c>
      <c r="P107">
        <f t="shared" si="4"/>
        <v>0</v>
      </c>
      <c r="Q107">
        <f t="shared" si="5"/>
        <v>0</v>
      </c>
      <c r="R107">
        <f t="shared" si="6"/>
        <v>0</v>
      </c>
      <c r="S107">
        <f t="shared" si="7"/>
        <v>0</v>
      </c>
    </row>
    <row r="108" spans="1:19" x14ac:dyDescent="0.25">
      <c r="A108" s="1" t="s">
        <v>219</v>
      </c>
      <c r="B108" s="1" t="s">
        <v>220</v>
      </c>
      <c r="C108" s="2">
        <v>2196259.2000000002</v>
      </c>
      <c r="D108" s="2">
        <v>2196259.2000000002</v>
      </c>
      <c r="E108" s="6">
        <v>0</v>
      </c>
      <c r="F108" s="6">
        <v>0</v>
      </c>
      <c r="G108" s="2">
        <v>0</v>
      </c>
      <c r="H108" s="2">
        <v>2196259.2000000002</v>
      </c>
      <c r="I108" s="2">
        <v>2196259.2000000002</v>
      </c>
      <c r="J108" s="2">
        <v>0</v>
      </c>
      <c r="K108" s="1"/>
      <c r="L108" s="2">
        <v>0</v>
      </c>
      <c r="M108" s="2">
        <v>0</v>
      </c>
      <c r="N108" s="2">
        <v>0</v>
      </c>
      <c r="P108">
        <f t="shared" si="4"/>
        <v>0</v>
      </c>
      <c r="Q108">
        <f t="shared" si="5"/>
        <v>0</v>
      </c>
      <c r="R108">
        <f t="shared" si="6"/>
        <v>0</v>
      </c>
      <c r="S108">
        <f t="shared" si="7"/>
        <v>0</v>
      </c>
    </row>
    <row r="109" spans="1:19" x14ac:dyDescent="0.25">
      <c r="A109" s="1" t="s">
        <v>221</v>
      </c>
      <c r="B109" s="1" t="s">
        <v>222</v>
      </c>
      <c r="C109" s="2">
        <v>39381025.829999998</v>
      </c>
      <c r="D109" s="2">
        <v>31392534.940000001</v>
      </c>
      <c r="E109" s="6">
        <v>7988490.8899999969</v>
      </c>
      <c r="F109" s="6">
        <v>0</v>
      </c>
      <c r="G109" s="2">
        <v>7988490.8899999969</v>
      </c>
      <c r="H109" s="2">
        <v>39381025.829999998</v>
      </c>
      <c r="I109" s="2">
        <v>31392534.939999998</v>
      </c>
      <c r="J109" s="2">
        <v>7988490.8900000006</v>
      </c>
      <c r="K109" s="1"/>
      <c r="L109" s="2">
        <v>0</v>
      </c>
      <c r="M109" s="2">
        <v>0</v>
      </c>
      <c r="N109" s="2">
        <v>0</v>
      </c>
      <c r="P109">
        <f t="shared" si="4"/>
        <v>1</v>
      </c>
      <c r="Q109">
        <f t="shared" si="5"/>
        <v>0</v>
      </c>
      <c r="R109">
        <f t="shared" si="6"/>
        <v>1</v>
      </c>
      <c r="S109">
        <f t="shared" si="7"/>
        <v>0</v>
      </c>
    </row>
    <row r="110" spans="1:19" x14ac:dyDescent="0.25">
      <c r="A110" s="1" t="s">
        <v>223</v>
      </c>
      <c r="B110" s="1" t="s">
        <v>224</v>
      </c>
      <c r="C110" s="2">
        <v>2628422.48</v>
      </c>
      <c r="D110" s="2">
        <v>2628422.48</v>
      </c>
      <c r="E110" s="6">
        <v>0</v>
      </c>
      <c r="F110" s="6">
        <v>0</v>
      </c>
      <c r="G110" s="2">
        <v>0</v>
      </c>
      <c r="H110" s="2">
        <v>2628422.48</v>
      </c>
      <c r="I110" s="2">
        <v>2628422.4799999995</v>
      </c>
      <c r="J110" s="2">
        <v>4.6566128730773926E-10</v>
      </c>
      <c r="K110" s="1"/>
      <c r="L110" s="2">
        <v>0</v>
      </c>
      <c r="M110" s="2">
        <v>0</v>
      </c>
      <c r="N110" s="2">
        <v>0</v>
      </c>
      <c r="P110">
        <f t="shared" si="4"/>
        <v>0</v>
      </c>
      <c r="Q110">
        <f t="shared" si="5"/>
        <v>0</v>
      </c>
      <c r="R110">
        <f t="shared" si="6"/>
        <v>0</v>
      </c>
      <c r="S110">
        <f t="shared" si="7"/>
        <v>0</v>
      </c>
    </row>
    <row r="111" spans="1:19" x14ac:dyDescent="0.25">
      <c r="A111" s="1" t="s">
        <v>225</v>
      </c>
      <c r="B111" s="1" t="s">
        <v>226</v>
      </c>
      <c r="C111" s="2">
        <v>1761481.78</v>
      </c>
      <c r="D111" s="2">
        <v>1761481.78</v>
      </c>
      <c r="E111" s="6">
        <v>0</v>
      </c>
      <c r="F111" s="6">
        <v>0</v>
      </c>
      <c r="G111" s="2">
        <v>0</v>
      </c>
      <c r="H111" s="2">
        <v>1761481.78</v>
      </c>
      <c r="I111" s="2">
        <v>1761481.78</v>
      </c>
      <c r="J111" s="2">
        <v>0</v>
      </c>
      <c r="K111" s="1"/>
      <c r="L111" s="2">
        <v>0</v>
      </c>
      <c r="M111" s="2">
        <v>0</v>
      </c>
      <c r="N111" s="2">
        <v>0</v>
      </c>
      <c r="P111">
        <f t="shared" si="4"/>
        <v>0</v>
      </c>
      <c r="Q111">
        <f t="shared" si="5"/>
        <v>0</v>
      </c>
      <c r="R111">
        <f t="shared" si="6"/>
        <v>0</v>
      </c>
      <c r="S111">
        <f t="shared" si="7"/>
        <v>0</v>
      </c>
    </row>
    <row r="112" spans="1:19" x14ac:dyDescent="0.25">
      <c r="A112" s="1" t="s">
        <v>227</v>
      </c>
      <c r="B112" s="1" t="s">
        <v>228</v>
      </c>
      <c r="C112" s="2">
        <v>62294.62</v>
      </c>
      <c r="D112" s="2">
        <v>62294.62</v>
      </c>
      <c r="E112" s="6">
        <v>0</v>
      </c>
      <c r="F112" s="6">
        <v>0</v>
      </c>
      <c r="G112" s="2">
        <v>0</v>
      </c>
      <c r="H112" s="2">
        <v>62294.62</v>
      </c>
      <c r="I112" s="2">
        <v>62294.62</v>
      </c>
      <c r="J112" s="2">
        <v>0</v>
      </c>
      <c r="K112" s="1"/>
      <c r="L112" s="2">
        <v>0</v>
      </c>
      <c r="M112" s="2">
        <v>0</v>
      </c>
      <c r="N112" s="2">
        <v>0</v>
      </c>
      <c r="P112">
        <f t="shared" si="4"/>
        <v>0</v>
      </c>
      <c r="Q112">
        <f t="shared" si="5"/>
        <v>0</v>
      </c>
      <c r="R112">
        <f t="shared" si="6"/>
        <v>0</v>
      </c>
      <c r="S112">
        <f t="shared" si="7"/>
        <v>0</v>
      </c>
    </row>
    <row r="113" spans="1:19" x14ac:dyDescent="0.25">
      <c r="A113" s="1" t="s">
        <v>229</v>
      </c>
      <c r="B113" s="1" t="s">
        <v>230</v>
      </c>
      <c r="C113" s="2">
        <v>1050627.95</v>
      </c>
      <c r="D113" s="2">
        <v>1050627.95</v>
      </c>
      <c r="E113" s="6">
        <v>0</v>
      </c>
      <c r="F113" s="6">
        <v>0</v>
      </c>
      <c r="G113" s="2">
        <v>0</v>
      </c>
      <c r="H113" s="2">
        <v>1050627.95</v>
      </c>
      <c r="I113" s="2">
        <v>1050627.95</v>
      </c>
      <c r="J113" s="2">
        <v>0</v>
      </c>
      <c r="K113" s="1"/>
      <c r="L113" s="2">
        <v>0</v>
      </c>
      <c r="M113" s="2">
        <v>0</v>
      </c>
      <c r="N113" s="2">
        <v>0</v>
      </c>
      <c r="P113">
        <f t="shared" si="4"/>
        <v>0</v>
      </c>
      <c r="Q113">
        <f t="shared" si="5"/>
        <v>0</v>
      </c>
      <c r="R113">
        <f t="shared" si="6"/>
        <v>0</v>
      </c>
      <c r="S113">
        <f t="shared" si="7"/>
        <v>0</v>
      </c>
    </row>
    <row r="114" spans="1:19" x14ac:dyDescent="0.25">
      <c r="A114" s="1" t="s">
        <v>231</v>
      </c>
      <c r="B114" s="1" t="s">
        <v>232</v>
      </c>
      <c r="C114" s="2">
        <v>98275.45</v>
      </c>
      <c r="D114" s="2">
        <v>98275.45</v>
      </c>
      <c r="E114" s="6">
        <v>0</v>
      </c>
      <c r="F114" s="6">
        <v>0</v>
      </c>
      <c r="G114" s="2">
        <v>0</v>
      </c>
      <c r="H114" s="2">
        <v>98275.45</v>
      </c>
      <c r="I114" s="2">
        <v>98275.45</v>
      </c>
      <c r="J114" s="2">
        <v>0</v>
      </c>
      <c r="K114" s="1"/>
      <c r="L114" s="2">
        <v>0</v>
      </c>
      <c r="M114" s="2">
        <v>0</v>
      </c>
      <c r="N114" s="2">
        <v>0</v>
      </c>
      <c r="P114">
        <f t="shared" si="4"/>
        <v>0</v>
      </c>
      <c r="Q114">
        <f t="shared" si="5"/>
        <v>0</v>
      </c>
      <c r="R114">
        <f t="shared" si="6"/>
        <v>0</v>
      </c>
      <c r="S114">
        <f t="shared" si="7"/>
        <v>0</v>
      </c>
    </row>
    <row r="115" spans="1:19" x14ac:dyDescent="0.25">
      <c r="A115" s="1" t="s">
        <v>233</v>
      </c>
      <c r="B115" s="1" t="s">
        <v>234</v>
      </c>
      <c r="C115" s="2">
        <v>55144.63</v>
      </c>
      <c r="D115" s="2">
        <v>55144.63</v>
      </c>
      <c r="E115" s="6">
        <v>0</v>
      </c>
      <c r="F115" s="6">
        <v>0</v>
      </c>
      <c r="G115" s="2">
        <v>0</v>
      </c>
      <c r="H115" s="2">
        <v>55144.630000000005</v>
      </c>
      <c r="I115" s="2">
        <v>55144.63</v>
      </c>
      <c r="J115" s="2">
        <v>7.2759576141834259E-12</v>
      </c>
      <c r="K115" s="1"/>
      <c r="L115" s="2">
        <v>0</v>
      </c>
      <c r="M115" s="2">
        <v>0</v>
      </c>
      <c r="N115" s="2">
        <v>0</v>
      </c>
      <c r="P115">
        <f t="shared" si="4"/>
        <v>0</v>
      </c>
      <c r="Q115">
        <f t="shared" si="5"/>
        <v>0</v>
      </c>
      <c r="R115">
        <f t="shared" si="6"/>
        <v>0</v>
      </c>
      <c r="S115">
        <f t="shared" si="7"/>
        <v>0</v>
      </c>
    </row>
    <row r="116" spans="1:19" x14ac:dyDescent="0.25">
      <c r="A116" s="1" t="s">
        <v>235</v>
      </c>
      <c r="B116" s="1" t="s">
        <v>236</v>
      </c>
      <c r="C116" s="2">
        <v>52299.93</v>
      </c>
      <c r="D116" s="2">
        <v>52299.93</v>
      </c>
      <c r="E116" s="6">
        <v>0</v>
      </c>
      <c r="F116" s="6">
        <v>0</v>
      </c>
      <c r="G116" s="2">
        <v>0</v>
      </c>
      <c r="H116" s="2">
        <v>52299.93</v>
      </c>
      <c r="I116" s="2">
        <v>52299.93</v>
      </c>
      <c r="J116" s="2">
        <v>0</v>
      </c>
      <c r="K116" s="1"/>
      <c r="L116" s="2">
        <v>0</v>
      </c>
      <c r="M116" s="2">
        <v>0</v>
      </c>
      <c r="N116" s="2">
        <v>0</v>
      </c>
      <c r="P116">
        <f t="shared" si="4"/>
        <v>0</v>
      </c>
      <c r="Q116">
        <f t="shared" si="5"/>
        <v>0</v>
      </c>
      <c r="R116">
        <f t="shared" si="6"/>
        <v>0</v>
      </c>
      <c r="S116">
        <f t="shared" si="7"/>
        <v>0</v>
      </c>
    </row>
    <row r="117" spans="1:19" x14ac:dyDescent="0.25">
      <c r="A117" s="1" t="s">
        <v>237</v>
      </c>
      <c r="B117" s="1" t="s">
        <v>238</v>
      </c>
      <c r="C117" s="2">
        <v>327284.44</v>
      </c>
      <c r="D117" s="2">
        <v>327284.44</v>
      </c>
      <c r="E117" s="6">
        <v>0</v>
      </c>
      <c r="F117" s="6">
        <v>0</v>
      </c>
      <c r="G117" s="2">
        <v>0</v>
      </c>
      <c r="H117" s="2">
        <v>327284.44</v>
      </c>
      <c r="I117" s="2">
        <v>327284.44</v>
      </c>
      <c r="J117" s="2">
        <v>0</v>
      </c>
      <c r="K117" s="1"/>
      <c r="L117" s="2">
        <v>0</v>
      </c>
      <c r="M117" s="2">
        <v>0</v>
      </c>
      <c r="N117" s="2">
        <v>0</v>
      </c>
      <c r="P117">
        <f t="shared" si="4"/>
        <v>0</v>
      </c>
      <c r="Q117">
        <f t="shared" si="5"/>
        <v>0</v>
      </c>
      <c r="R117">
        <f t="shared" si="6"/>
        <v>0</v>
      </c>
      <c r="S117">
        <f t="shared" si="7"/>
        <v>0</v>
      </c>
    </row>
    <row r="118" spans="1:19" x14ac:dyDescent="0.25">
      <c r="A118" s="1" t="s">
        <v>239</v>
      </c>
      <c r="B118" s="1" t="s">
        <v>240</v>
      </c>
      <c r="C118" s="2">
        <v>122145.2</v>
      </c>
      <c r="D118" s="2">
        <v>122145.2</v>
      </c>
      <c r="E118" s="6">
        <v>0</v>
      </c>
      <c r="F118" s="6">
        <v>0</v>
      </c>
      <c r="G118" s="2">
        <v>0</v>
      </c>
      <c r="H118" s="2">
        <v>122145.2</v>
      </c>
      <c r="I118" s="2">
        <v>122145.2</v>
      </c>
      <c r="J118" s="2">
        <v>0</v>
      </c>
      <c r="K118" s="1"/>
      <c r="L118" s="2">
        <v>0</v>
      </c>
      <c r="M118" s="2">
        <v>0</v>
      </c>
      <c r="N118" s="2">
        <v>0</v>
      </c>
      <c r="P118">
        <f t="shared" si="4"/>
        <v>0</v>
      </c>
      <c r="Q118">
        <f t="shared" si="5"/>
        <v>0</v>
      </c>
      <c r="R118">
        <f t="shared" si="6"/>
        <v>0</v>
      </c>
      <c r="S118">
        <f t="shared" si="7"/>
        <v>0</v>
      </c>
    </row>
    <row r="119" spans="1:19" x14ac:dyDescent="0.25">
      <c r="A119" s="1" t="s">
        <v>241</v>
      </c>
      <c r="B119" s="1" t="s">
        <v>242</v>
      </c>
      <c r="C119" s="2">
        <v>31120540.52</v>
      </c>
      <c r="D119" s="2">
        <v>23031841.52</v>
      </c>
      <c r="E119" s="6">
        <v>8088699</v>
      </c>
      <c r="F119" s="6">
        <v>0</v>
      </c>
      <c r="G119" s="2">
        <v>8088699</v>
      </c>
      <c r="H119" s="2">
        <v>31120540.520000003</v>
      </c>
      <c r="I119" s="2">
        <v>23031841.52</v>
      </c>
      <c r="J119" s="2">
        <v>8088699.0000000037</v>
      </c>
      <c r="K119" s="1"/>
      <c r="L119" s="2">
        <v>0</v>
      </c>
      <c r="M119" s="2">
        <v>0</v>
      </c>
      <c r="N119" s="2">
        <v>0</v>
      </c>
      <c r="P119">
        <f t="shared" si="4"/>
        <v>1</v>
      </c>
      <c r="Q119">
        <f t="shared" si="5"/>
        <v>0</v>
      </c>
      <c r="R119">
        <f t="shared" si="6"/>
        <v>1</v>
      </c>
      <c r="S119">
        <f t="shared" si="7"/>
        <v>0</v>
      </c>
    </row>
    <row r="120" spans="1:19" x14ac:dyDescent="0.25">
      <c r="A120" s="1" t="s">
        <v>243</v>
      </c>
      <c r="B120" s="1" t="s">
        <v>244</v>
      </c>
      <c r="C120" s="2">
        <v>1223313.1599999999</v>
      </c>
      <c r="D120" s="2">
        <v>1223313.1599999999</v>
      </c>
      <c r="E120" s="6">
        <v>0</v>
      </c>
      <c r="F120" s="6">
        <v>0</v>
      </c>
      <c r="G120" s="2">
        <v>0</v>
      </c>
      <c r="H120" s="2">
        <v>1223313.1599999999</v>
      </c>
      <c r="I120" s="2">
        <v>1223313.1599999999</v>
      </c>
      <c r="J120" s="2">
        <v>0</v>
      </c>
      <c r="K120" s="1"/>
      <c r="L120" s="2">
        <v>0</v>
      </c>
      <c r="M120" s="2">
        <v>0</v>
      </c>
      <c r="N120" s="2">
        <v>0</v>
      </c>
      <c r="P120">
        <f t="shared" si="4"/>
        <v>0</v>
      </c>
      <c r="Q120">
        <f t="shared" si="5"/>
        <v>0</v>
      </c>
      <c r="R120">
        <f t="shared" si="6"/>
        <v>0</v>
      </c>
      <c r="S120">
        <f t="shared" si="7"/>
        <v>0</v>
      </c>
    </row>
    <row r="121" spans="1:19" x14ac:dyDescent="0.25">
      <c r="A121" s="1" t="s">
        <v>245</v>
      </c>
      <c r="B121" s="1" t="s">
        <v>246</v>
      </c>
      <c r="C121" s="2">
        <v>1208654.31</v>
      </c>
      <c r="D121" s="2">
        <v>1208654.31</v>
      </c>
      <c r="E121" s="6">
        <v>0</v>
      </c>
      <c r="F121" s="6">
        <v>0</v>
      </c>
      <c r="G121" s="2">
        <v>0</v>
      </c>
      <c r="H121" s="2">
        <v>1208654.31</v>
      </c>
      <c r="I121" s="2">
        <v>1208654.31</v>
      </c>
      <c r="J121" s="2">
        <v>0</v>
      </c>
      <c r="K121" s="1"/>
      <c r="L121" s="2">
        <v>0</v>
      </c>
      <c r="M121" s="2">
        <v>0</v>
      </c>
      <c r="N121" s="2">
        <v>0</v>
      </c>
      <c r="P121">
        <f t="shared" si="4"/>
        <v>0</v>
      </c>
      <c r="Q121">
        <f t="shared" si="5"/>
        <v>0</v>
      </c>
      <c r="R121">
        <f t="shared" si="6"/>
        <v>0</v>
      </c>
      <c r="S121">
        <f t="shared" si="7"/>
        <v>0</v>
      </c>
    </row>
    <row r="122" spans="1:19" x14ac:dyDescent="0.25">
      <c r="A122" s="1" t="s">
        <v>247</v>
      </c>
      <c r="B122" s="1" t="s">
        <v>248</v>
      </c>
      <c r="C122" s="2">
        <v>344522</v>
      </c>
      <c r="D122" s="2">
        <v>344522</v>
      </c>
      <c r="E122" s="6">
        <v>0</v>
      </c>
      <c r="F122" s="6">
        <v>0</v>
      </c>
      <c r="G122" s="2">
        <v>0</v>
      </c>
      <c r="H122" s="2">
        <v>344522</v>
      </c>
      <c r="I122" s="2">
        <v>344522</v>
      </c>
      <c r="J122" s="2">
        <v>0</v>
      </c>
      <c r="K122" s="1"/>
      <c r="L122" s="2">
        <v>0</v>
      </c>
      <c r="M122" s="2">
        <v>0</v>
      </c>
      <c r="N122" s="2">
        <v>0</v>
      </c>
      <c r="P122">
        <f t="shared" si="4"/>
        <v>0</v>
      </c>
      <c r="Q122">
        <f t="shared" si="5"/>
        <v>0</v>
      </c>
      <c r="R122">
        <f t="shared" si="6"/>
        <v>0</v>
      </c>
      <c r="S122">
        <f t="shared" si="7"/>
        <v>0</v>
      </c>
    </row>
    <row r="123" spans="1:19" x14ac:dyDescent="0.25">
      <c r="A123" s="1" t="s">
        <v>249</v>
      </c>
      <c r="B123" s="1" t="s">
        <v>250</v>
      </c>
      <c r="C123" s="2">
        <v>10850231.57</v>
      </c>
      <c r="D123" s="2">
        <v>10850231.57</v>
      </c>
      <c r="E123" s="6">
        <v>0</v>
      </c>
      <c r="F123" s="6">
        <v>0</v>
      </c>
      <c r="G123" s="2">
        <v>0</v>
      </c>
      <c r="H123" s="2">
        <v>10850231.57</v>
      </c>
      <c r="I123" s="2">
        <v>10850231.57</v>
      </c>
      <c r="J123" s="2">
        <v>0</v>
      </c>
      <c r="K123" s="1"/>
      <c r="L123" s="2">
        <v>0</v>
      </c>
      <c r="M123" s="2">
        <v>0</v>
      </c>
      <c r="N123" s="2">
        <v>0</v>
      </c>
      <c r="P123">
        <f t="shared" si="4"/>
        <v>0</v>
      </c>
      <c r="Q123">
        <f t="shared" si="5"/>
        <v>0</v>
      </c>
      <c r="R123">
        <f t="shared" si="6"/>
        <v>0</v>
      </c>
      <c r="S123">
        <f t="shared" si="7"/>
        <v>0</v>
      </c>
    </row>
    <row r="124" spans="1:19" x14ac:dyDescent="0.25">
      <c r="A124" s="1" t="s">
        <v>251</v>
      </c>
      <c r="B124" s="1" t="s">
        <v>252</v>
      </c>
      <c r="C124" s="2">
        <v>84808.639999999999</v>
      </c>
      <c r="D124" s="2">
        <v>84808.639999999999</v>
      </c>
      <c r="E124" s="6">
        <v>0</v>
      </c>
      <c r="F124" s="6">
        <v>0</v>
      </c>
      <c r="G124" s="2">
        <v>0</v>
      </c>
      <c r="H124" s="2">
        <v>84808.639999999999</v>
      </c>
      <c r="I124" s="2">
        <v>84808.639999999999</v>
      </c>
      <c r="J124" s="2">
        <v>0</v>
      </c>
      <c r="K124" s="1"/>
      <c r="L124" s="2">
        <v>0</v>
      </c>
      <c r="M124" s="2">
        <v>0</v>
      </c>
      <c r="N124" s="2">
        <v>0</v>
      </c>
      <c r="P124">
        <f t="shared" si="4"/>
        <v>0</v>
      </c>
      <c r="Q124">
        <f t="shared" si="5"/>
        <v>0</v>
      </c>
      <c r="R124">
        <f t="shared" si="6"/>
        <v>0</v>
      </c>
      <c r="S124">
        <f t="shared" si="7"/>
        <v>0</v>
      </c>
    </row>
    <row r="125" spans="1:19" x14ac:dyDescent="0.25">
      <c r="A125" s="1" t="s">
        <v>253</v>
      </c>
      <c r="B125" s="1" t="s">
        <v>254</v>
      </c>
      <c r="C125" s="2">
        <v>1598225.96</v>
      </c>
      <c r="D125" s="2">
        <v>1598225.96</v>
      </c>
      <c r="E125" s="6">
        <v>0</v>
      </c>
      <c r="F125" s="6">
        <v>0</v>
      </c>
      <c r="G125" s="2">
        <v>0</v>
      </c>
      <c r="H125" s="2">
        <v>1598225.96</v>
      </c>
      <c r="I125" s="2">
        <v>1598225.96</v>
      </c>
      <c r="J125" s="2">
        <v>0</v>
      </c>
      <c r="K125" s="1"/>
      <c r="L125" s="2">
        <v>0</v>
      </c>
      <c r="M125" s="2">
        <v>0</v>
      </c>
      <c r="N125" s="2">
        <v>0</v>
      </c>
      <c r="P125">
        <f t="shared" si="4"/>
        <v>0</v>
      </c>
      <c r="Q125">
        <f t="shared" si="5"/>
        <v>0</v>
      </c>
      <c r="R125">
        <f t="shared" si="6"/>
        <v>0</v>
      </c>
      <c r="S125">
        <f t="shared" si="7"/>
        <v>0</v>
      </c>
    </row>
    <row r="126" spans="1:19" x14ac:dyDescent="0.25">
      <c r="A126" s="1" t="s">
        <v>255</v>
      </c>
      <c r="B126" s="1" t="s">
        <v>256</v>
      </c>
      <c r="C126" s="2">
        <v>3061661.84</v>
      </c>
      <c r="D126" s="2">
        <v>3061661.84</v>
      </c>
      <c r="E126" s="6">
        <v>0</v>
      </c>
      <c r="F126" s="6">
        <v>0</v>
      </c>
      <c r="G126" s="2">
        <v>0</v>
      </c>
      <c r="H126" s="2">
        <v>3061661.8400000003</v>
      </c>
      <c r="I126" s="2">
        <v>3061661.84</v>
      </c>
      <c r="J126" s="2">
        <v>4.6566128730773926E-10</v>
      </c>
      <c r="K126" s="1"/>
      <c r="L126" s="2">
        <v>0</v>
      </c>
      <c r="M126" s="2">
        <v>0</v>
      </c>
      <c r="N126" s="2">
        <v>0</v>
      </c>
      <c r="P126">
        <f t="shared" si="4"/>
        <v>0</v>
      </c>
      <c r="Q126">
        <f t="shared" si="5"/>
        <v>0</v>
      </c>
      <c r="R126">
        <f t="shared" si="6"/>
        <v>0</v>
      </c>
      <c r="S126">
        <f t="shared" si="7"/>
        <v>0</v>
      </c>
    </row>
    <row r="127" spans="1:19" ht="30" x14ac:dyDescent="0.25">
      <c r="A127" s="1" t="s">
        <v>257</v>
      </c>
      <c r="B127" s="3" t="s">
        <v>258</v>
      </c>
      <c r="C127" s="2">
        <v>621357.75</v>
      </c>
      <c r="D127" s="2">
        <v>621357.75</v>
      </c>
      <c r="E127" s="6">
        <v>0</v>
      </c>
      <c r="F127" s="6">
        <v>0</v>
      </c>
      <c r="G127" s="2">
        <v>0</v>
      </c>
      <c r="H127" s="2">
        <v>621357.75</v>
      </c>
      <c r="I127" s="2">
        <v>621357.75</v>
      </c>
      <c r="J127" s="2">
        <v>0</v>
      </c>
      <c r="K127" s="1"/>
      <c r="L127" s="2">
        <v>0</v>
      </c>
      <c r="M127" s="2">
        <v>0</v>
      </c>
      <c r="N127" s="2">
        <v>0</v>
      </c>
      <c r="P127">
        <f t="shared" si="4"/>
        <v>0</v>
      </c>
      <c r="Q127">
        <f t="shared" si="5"/>
        <v>0</v>
      </c>
      <c r="R127">
        <f t="shared" si="6"/>
        <v>0</v>
      </c>
      <c r="S127">
        <f t="shared" si="7"/>
        <v>0</v>
      </c>
    </row>
    <row r="128" spans="1:19" x14ac:dyDescent="0.25">
      <c r="A128" s="1" t="s">
        <v>259</v>
      </c>
      <c r="B128" s="1" t="s">
        <v>260</v>
      </c>
      <c r="C128" s="2">
        <v>48317.31</v>
      </c>
      <c r="D128" s="2">
        <v>48317.31</v>
      </c>
      <c r="E128" s="6">
        <v>0</v>
      </c>
      <c r="F128" s="6">
        <v>0</v>
      </c>
      <c r="G128" s="2">
        <v>0</v>
      </c>
      <c r="H128" s="2">
        <v>48317.31</v>
      </c>
      <c r="I128" s="2">
        <v>48317.31</v>
      </c>
      <c r="J128" s="2">
        <v>0</v>
      </c>
      <c r="K128" s="1"/>
      <c r="L128" s="2">
        <v>0</v>
      </c>
      <c r="M128" s="2">
        <v>0</v>
      </c>
      <c r="N128" s="2">
        <v>0</v>
      </c>
      <c r="P128">
        <f t="shared" si="4"/>
        <v>0</v>
      </c>
      <c r="Q128">
        <f t="shared" si="5"/>
        <v>0</v>
      </c>
      <c r="R128">
        <f t="shared" si="6"/>
        <v>0</v>
      </c>
      <c r="S128">
        <f t="shared" si="7"/>
        <v>0</v>
      </c>
    </row>
    <row r="129" spans="1:19" x14ac:dyDescent="0.25">
      <c r="A129" s="1" t="s">
        <v>261</v>
      </c>
      <c r="B129" s="1" t="s">
        <v>262</v>
      </c>
      <c r="C129" s="2">
        <v>657663.71</v>
      </c>
      <c r="D129" s="2">
        <v>657663.71</v>
      </c>
      <c r="E129" s="6">
        <v>0</v>
      </c>
      <c r="F129" s="6">
        <v>0</v>
      </c>
      <c r="G129" s="2">
        <v>0</v>
      </c>
      <c r="H129" s="2">
        <v>657663.71</v>
      </c>
      <c r="I129" s="2">
        <v>657663.71000000008</v>
      </c>
      <c r="J129" s="2">
        <v>-1.1641532182693481E-10</v>
      </c>
      <c r="K129" s="1"/>
      <c r="L129" s="2">
        <v>0</v>
      </c>
      <c r="M129" s="2">
        <v>0</v>
      </c>
      <c r="N129" s="2">
        <v>0</v>
      </c>
      <c r="P129">
        <f t="shared" si="4"/>
        <v>0</v>
      </c>
      <c r="Q129">
        <f t="shared" si="5"/>
        <v>0</v>
      </c>
      <c r="R129">
        <f t="shared" si="6"/>
        <v>0</v>
      </c>
      <c r="S129">
        <f t="shared" si="7"/>
        <v>0</v>
      </c>
    </row>
    <row r="130" spans="1:19" x14ac:dyDescent="0.25">
      <c r="A130" s="1" t="s">
        <v>263</v>
      </c>
      <c r="B130" s="1" t="s">
        <v>264</v>
      </c>
      <c r="C130" s="2">
        <v>844455.72</v>
      </c>
      <c r="D130" s="2">
        <v>844455.72</v>
      </c>
      <c r="E130" s="6">
        <v>0</v>
      </c>
      <c r="F130" s="6">
        <v>0</v>
      </c>
      <c r="G130" s="2">
        <v>0</v>
      </c>
      <c r="H130" s="2">
        <v>844455.72</v>
      </c>
      <c r="I130" s="2">
        <v>844455.72</v>
      </c>
      <c r="J130" s="2">
        <v>0</v>
      </c>
      <c r="K130" s="1"/>
      <c r="L130" s="2">
        <v>0</v>
      </c>
      <c r="M130" s="2">
        <v>0</v>
      </c>
      <c r="N130" s="2">
        <v>0</v>
      </c>
      <c r="P130">
        <f t="shared" si="4"/>
        <v>0</v>
      </c>
      <c r="Q130">
        <f t="shared" si="5"/>
        <v>0</v>
      </c>
      <c r="R130">
        <f t="shared" si="6"/>
        <v>0</v>
      </c>
      <c r="S130">
        <f t="shared" si="7"/>
        <v>0</v>
      </c>
    </row>
    <row r="131" spans="1:19" x14ac:dyDescent="0.25">
      <c r="A131" s="1" t="s">
        <v>265</v>
      </c>
      <c r="B131" s="1" t="s">
        <v>266</v>
      </c>
      <c r="C131" s="2">
        <v>125665.03</v>
      </c>
      <c r="D131" s="2">
        <v>125665.03</v>
      </c>
      <c r="E131" s="6">
        <v>0</v>
      </c>
      <c r="F131" s="6">
        <v>0</v>
      </c>
      <c r="G131" s="2">
        <v>0</v>
      </c>
      <c r="H131" s="2">
        <v>125665.03</v>
      </c>
      <c r="I131" s="2">
        <v>125665.03</v>
      </c>
      <c r="J131" s="2">
        <v>0</v>
      </c>
      <c r="K131" s="1"/>
      <c r="L131" s="2">
        <v>0</v>
      </c>
      <c r="M131" s="2">
        <v>0</v>
      </c>
      <c r="N131" s="2">
        <v>0</v>
      </c>
      <c r="P131">
        <f t="shared" si="4"/>
        <v>0</v>
      </c>
      <c r="Q131">
        <f t="shared" si="5"/>
        <v>0</v>
      </c>
      <c r="R131">
        <f t="shared" si="6"/>
        <v>0</v>
      </c>
      <c r="S131">
        <f t="shared" si="7"/>
        <v>0</v>
      </c>
    </row>
    <row r="132" spans="1:19" x14ac:dyDescent="0.25">
      <c r="A132" s="1" t="s">
        <v>267</v>
      </c>
      <c r="B132" s="1" t="s">
        <v>268</v>
      </c>
      <c r="C132" s="2">
        <v>1019814.66</v>
      </c>
      <c r="D132" s="2">
        <v>658900</v>
      </c>
      <c r="E132" s="6">
        <v>360914.66000000003</v>
      </c>
      <c r="F132" s="6">
        <v>0</v>
      </c>
      <c r="G132" s="2">
        <v>360914.66000000003</v>
      </c>
      <c r="H132" s="2">
        <v>1019814.66</v>
      </c>
      <c r="I132" s="2">
        <v>658900</v>
      </c>
      <c r="J132" s="2">
        <v>360914.66000000003</v>
      </c>
      <c r="K132" s="1"/>
      <c r="L132" s="2">
        <v>0</v>
      </c>
      <c r="M132" s="2">
        <v>0</v>
      </c>
      <c r="N132" s="2">
        <v>0</v>
      </c>
      <c r="P132">
        <f t="shared" ref="P132:P195" si="8">IF(E132&gt;0,1,0)</f>
        <v>1</v>
      </c>
      <c r="Q132">
        <f t="shared" ref="Q132:Q195" si="9">IF(F132&gt;0,1,0)</f>
        <v>0</v>
      </c>
      <c r="R132">
        <f t="shared" ref="R132:R195" si="10">P132+Q132</f>
        <v>1</v>
      </c>
      <c r="S132">
        <f t="shared" ref="S132:S195" si="11">IF(R132&gt;1,"ÇİFT KALAN VAR",0)</f>
        <v>0</v>
      </c>
    </row>
    <row r="133" spans="1:19" x14ac:dyDescent="0.25">
      <c r="A133" s="1" t="s">
        <v>269</v>
      </c>
      <c r="B133" s="1" t="s">
        <v>270</v>
      </c>
      <c r="C133" s="2">
        <v>286201.08</v>
      </c>
      <c r="D133" s="2">
        <v>286201.08</v>
      </c>
      <c r="E133" s="6">
        <v>0</v>
      </c>
      <c r="F133" s="6">
        <v>0</v>
      </c>
      <c r="G133" s="2">
        <v>0</v>
      </c>
      <c r="H133" s="2">
        <v>286201.08</v>
      </c>
      <c r="I133" s="2">
        <v>286201.08</v>
      </c>
      <c r="J133" s="2">
        <v>0</v>
      </c>
      <c r="K133" s="1"/>
      <c r="L133" s="2">
        <v>0</v>
      </c>
      <c r="M133" s="2">
        <v>0</v>
      </c>
      <c r="N133" s="2">
        <v>0</v>
      </c>
      <c r="P133">
        <f t="shared" si="8"/>
        <v>0</v>
      </c>
      <c r="Q133">
        <f t="shared" si="9"/>
        <v>0</v>
      </c>
      <c r="R133">
        <f t="shared" si="10"/>
        <v>0</v>
      </c>
      <c r="S133">
        <f t="shared" si="11"/>
        <v>0</v>
      </c>
    </row>
    <row r="134" spans="1:19" x14ac:dyDescent="0.25">
      <c r="A134" s="1" t="s">
        <v>271</v>
      </c>
      <c r="B134" s="1" t="s">
        <v>272</v>
      </c>
      <c r="C134" s="2">
        <v>174116.92</v>
      </c>
      <c r="D134" s="2">
        <v>174116.92</v>
      </c>
      <c r="E134" s="6">
        <v>0</v>
      </c>
      <c r="F134" s="6">
        <v>0</v>
      </c>
      <c r="G134" s="2">
        <v>0</v>
      </c>
      <c r="H134" s="2">
        <v>174116.91999999998</v>
      </c>
      <c r="I134" s="2">
        <v>174116.92</v>
      </c>
      <c r="J134" s="2">
        <v>-2.9103830456733704E-11</v>
      </c>
      <c r="K134" s="1"/>
      <c r="L134" s="2">
        <v>0</v>
      </c>
      <c r="M134" s="2">
        <v>0</v>
      </c>
      <c r="N134" s="2">
        <v>0</v>
      </c>
      <c r="P134">
        <f t="shared" si="8"/>
        <v>0</v>
      </c>
      <c r="Q134">
        <f t="shared" si="9"/>
        <v>0</v>
      </c>
      <c r="R134">
        <f t="shared" si="10"/>
        <v>0</v>
      </c>
      <c r="S134">
        <f t="shared" si="11"/>
        <v>0</v>
      </c>
    </row>
    <row r="135" spans="1:19" x14ac:dyDescent="0.25">
      <c r="A135" s="1" t="s">
        <v>273</v>
      </c>
      <c r="B135" s="1" t="s">
        <v>274</v>
      </c>
      <c r="C135" s="2">
        <v>42129.77</v>
      </c>
      <c r="D135" s="2">
        <v>42129.77</v>
      </c>
      <c r="E135" s="6">
        <v>0</v>
      </c>
      <c r="F135" s="6">
        <v>0</v>
      </c>
      <c r="G135" s="2">
        <v>0</v>
      </c>
      <c r="H135" s="2">
        <v>42129.77</v>
      </c>
      <c r="I135" s="2">
        <v>42129.77</v>
      </c>
      <c r="J135" s="2">
        <v>0</v>
      </c>
      <c r="K135" s="1"/>
      <c r="L135" s="2">
        <v>0</v>
      </c>
      <c r="M135" s="2">
        <v>0</v>
      </c>
      <c r="N135" s="2">
        <v>0</v>
      </c>
      <c r="P135">
        <f t="shared" si="8"/>
        <v>0</v>
      </c>
      <c r="Q135">
        <f t="shared" si="9"/>
        <v>0</v>
      </c>
      <c r="R135">
        <f t="shared" si="10"/>
        <v>0</v>
      </c>
      <c r="S135">
        <f t="shared" si="11"/>
        <v>0</v>
      </c>
    </row>
    <row r="136" spans="1:19" x14ac:dyDescent="0.25">
      <c r="A136" s="1" t="s">
        <v>275</v>
      </c>
      <c r="B136" s="1" t="s">
        <v>276</v>
      </c>
      <c r="C136" s="2">
        <v>2710933.9</v>
      </c>
      <c r="D136" s="2">
        <v>2710933.9</v>
      </c>
      <c r="E136" s="6">
        <v>0</v>
      </c>
      <c r="F136" s="6">
        <v>0</v>
      </c>
      <c r="G136" s="2">
        <v>0</v>
      </c>
      <c r="H136" s="2">
        <v>2710933.9</v>
      </c>
      <c r="I136" s="2">
        <v>2710933.9</v>
      </c>
      <c r="J136" s="2">
        <v>0</v>
      </c>
      <c r="K136" s="1"/>
      <c r="L136" s="2">
        <v>0</v>
      </c>
      <c r="M136" s="2">
        <v>0</v>
      </c>
      <c r="N136" s="2">
        <v>0</v>
      </c>
      <c r="P136">
        <f t="shared" si="8"/>
        <v>0</v>
      </c>
      <c r="Q136">
        <f t="shared" si="9"/>
        <v>0</v>
      </c>
      <c r="R136">
        <f t="shared" si="10"/>
        <v>0</v>
      </c>
      <c r="S136">
        <f t="shared" si="11"/>
        <v>0</v>
      </c>
    </row>
    <row r="137" spans="1:19" x14ac:dyDescent="0.25">
      <c r="A137" s="1" t="s">
        <v>277</v>
      </c>
      <c r="B137" s="1" t="s">
        <v>278</v>
      </c>
      <c r="C137" s="2">
        <v>342263.02</v>
      </c>
      <c r="D137" s="2">
        <v>0</v>
      </c>
      <c r="E137" s="6">
        <v>342263.02</v>
      </c>
      <c r="F137" s="6">
        <v>0</v>
      </c>
      <c r="G137" s="2">
        <v>342263.02</v>
      </c>
      <c r="H137" s="2">
        <v>342263.02</v>
      </c>
      <c r="I137" s="2">
        <v>0</v>
      </c>
      <c r="J137" s="2">
        <v>342263.02</v>
      </c>
      <c r="K137" s="1"/>
      <c r="L137" s="2">
        <v>0</v>
      </c>
      <c r="M137" s="2">
        <v>0</v>
      </c>
      <c r="N137" s="2">
        <v>0</v>
      </c>
      <c r="P137">
        <f t="shared" si="8"/>
        <v>1</v>
      </c>
      <c r="Q137">
        <f t="shared" si="9"/>
        <v>0</v>
      </c>
      <c r="R137">
        <f t="shared" si="10"/>
        <v>1</v>
      </c>
      <c r="S137">
        <f t="shared" si="11"/>
        <v>0</v>
      </c>
    </row>
    <row r="138" spans="1:19" x14ac:dyDescent="0.25">
      <c r="A138" s="1" t="s">
        <v>279</v>
      </c>
      <c r="B138" s="1" t="s">
        <v>280</v>
      </c>
      <c r="C138" s="2">
        <v>378825.42</v>
      </c>
      <c r="D138" s="2">
        <v>0</v>
      </c>
      <c r="E138" s="6">
        <v>378825.42</v>
      </c>
      <c r="F138" s="6">
        <v>0</v>
      </c>
      <c r="G138" s="2">
        <v>378825.42</v>
      </c>
      <c r="H138" s="2">
        <v>378825.42</v>
      </c>
      <c r="I138" s="2">
        <v>0</v>
      </c>
      <c r="J138" s="2">
        <v>378825.42</v>
      </c>
      <c r="K138" s="1"/>
      <c r="L138" s="2">
        <v>0</v>
      </c>
      <c r="M138" s="2">
        <v>0</v>
      </c>
      <c r="N138" s="2">
        <v>0</v>
      </c>
      <c r="P138">
        <f t="shared" si="8"/>
        <v>1</v>
      </c>
      <c r="Q138">
        <f t="shared" si="9"/>
        <v>0</v>
      </c>
      <c r="R138">
        <f t="shared" si="10"/>
        <v>1</v>
      </c>
      <c r="S138">
        <f t="shared" si="11"/>
        <v>0</v>
      </c>
    </row>
    <row r="139" spans="1:19" x14ac:dyDescent="0.25">
      <c r="A139" s="1" t="s">
        <v>281</v>
      </c>
      <c r="B139" s="1" t="s">
        <v>282</v>
      </c>
      <c r="C139" s="2">
        <v>4054547.52</v>
      </c>
      <c r="D139" s="2">
        <v>0</v>
      </c>
      <c r="E139" s="6">
        <v>4054547.52</v>
      </c>
      <c r="F139" s="6">
        <v>0</v>
      </c>
      <c r="G139" s="2">
        <v>4054547.52</v>
      </c>
      <c r="H139" s="2">
        <v>4054547.5199999996</v>
      </c>
      <c r="I139" s="2">
        <v>0</v>
      </c>
      <c r="J139" s="2">
        <v>4054547.5199999996</v>
      </c>
      <c r="K139" s="1"/>
      <c r="L139" s="2">
        <v>0</v>
      </c>
      <c r="M139" s="2">
        <v>0</v>
      </c>
      <c r="N139" s="2">
        <v>0</v>
      </c>
      <c r="P139">
        <f t="shared" si="8"/>
        <v>1</v>
      </c>
      <c r="Q139">
        <f t="shared" si="9"/>
        <v>0</v>
      </c>
      <c r="R139">
        <f t="shared" si="10"/>
        <v>1</v>
      </c>
      <c r="S139">
        <f t="shared" si="11"/>
        <v>0</v>
      </c>
    </row>
    <row r="140" spans="1:19" x14ac:dyDescent="0.25">
      <c r="A140" s="1" t="s">
        <v>283</v>
      </c>
      <c r="B140" s="1" t="s">
        <v>284</v>
      </c>
      <c r="C140" s="2">
        <v>805773.73</v>
      </c>
      <c r="D140" s="2">
        <v>0</v>
      </c>
      <c r="E140" s="6">
        <v>805773.73</v>
      </c>
      <c r="F140" s="6">
        <v>0</v>
      </c>
      <c r="G140" s="2">
        <v>805773.73</v>
      </c>
      <c r="H140" s="2">
        <v>805773.73</v>
      </c>
      <c r="I140" s="2">
        <v>0</v>
      </c>
      <c r="J140" s="2">
        <v>805773.73</v>
      </c>
      <c r="K140" s="1"/>
      <c r="L140" s="2">
        <v>0</v>
      </c>
      <c r="M140" s="2">
        <v>0</v>
      </c>
      <c r="N140" s="2">
        <v>0</v>
      </c>
      <c r="P140">
        <f t="shared" si="8"/>
        <v>1</v>
      </c>
      <c r="Q140">
        <f t="shared" si="9"/>
        <v>0</v>
      </c>
      <c r="R140">
        <f t="shared" si="10"/>
        <v>1</v>
      </c>
      <c r="S140">
        <f t="shared" si="11"/>
        <v>0</v>
      </c>
    </row>
    <row r="141" spans="1:19" x14ac:dyDescent="0.25">
      <c r="A141" s="1" t="s">
        <v>285</v>
      </c>
      <c r="B141" s="1" t="s">
        <v>286</v>
      </c>
      <c r="C141" s="2">
        <v>805773.73</v>
      </c>
      <c r="D141" s="2">
        <v>0</v>
      </c>
      <c r="E141" s="6">
        <v>805773.73</v>
      </c>
      <c r="F141" s="6">
        <v>0</v>
      </c>
      <c r="G141" s="2">
        <v>805773.73</v>
      </c>
      <c r="H141" s="2">
        <v>805773.73</v>
      </c>
      <c r="I141" s="2">
        <v>0</v>
      </c>
      <c r="J141" s="2">
        <v>805773.73</v>
      </c>
      <c r="K141" s="1"/>
      <c r="L141" s="2">
        <v>0</v>
      </c>
      <c r="M141" s="2">
        <v>0</v>
      </c>
      <c r="N141" s="2">
        <v>0</v>
      </c>
      <c r="P141">
        <f t="shared" si="8"/>
        <v>1</v>
      </c>
      <c r="Q141">
        <f t="shared" si="9"/>
        <v>0</v>
      </c>
      <c r="R141">
        <f t="shared" si="10"/>
        <v>1</v>
      </c>
      <c r="S141">
        <f t="shared" si="11"/>
        <v>0</v>
      </c>
    </row>
    <row r="142" spans="1:19" x14ac:dyDescent="0.25">
      <c r="A142" s="1" t="s">
        <v>287</v>
      </c>
      <c r="B142" s="1" t="s">
        <v>288</v>
      </c>
      <c r="C142" s="2">
        <v>6156050.7599999998</v>
      </c>
      <c r="D142" s="2">
        <v>6156050.7599999998</v>
      </c>
      <c r="E142" s="6">
        <v>0</v>
      </c>
      <c r="F142" s="6">
        <v>0</v>
      </c>
      <c r="G142" s="2">
        <v>0</v>
      </c>
      <c r="H142" s="2">
        <v>6156050.7599999998</v>
      </c>
      <c r="I142" s="2">
        <v>6156050.7599999998</v>
      </c>
      <c r="J142" s="2">
        <v>0</v>
      </c>
      <c r="K142" s="1"/>
      <c r="L142" s="2">
        <v>0</v>
      </c>
      <c r="M142" s="2">
        <v>0</v>
      </c>
      <c r="N142" s="2">
        <v>0</v>
      </c>
      <c r="P142">
        <f t="shared" si="8"/>
        <v>0</v>
      </c>
      <c r="Q142">
        <f t="shared" si="9"/>
        <v>0</v>
      </c>
      <c r="R142">
        <f t="shared" si="10"/>
        <v>0</v>
      </c>
      <c r="S142">
        <f t="shared" si="11"/>
        <v>0</v>
      </c>
    </row>
    <row r="143" spans="1:19" x14ac:dyDescent="0.25">
      <c r="A143" s="1" t="s">
        <v>289</v>
      </c>
      <c r="B143" s="1" t="s">
        <v>288</v>
      </c>
      <c r="C143" s="2">
        <v>3137452.38</v>
      </c>
      <c r="D143" s="2">
        <v>3137452.38</v>
      </c>
      <c r="E143" s="6">
        <v>0</v>
      </c>
      <c r="F143" s="6">
        <v>0</v>
      </c>
      <c r="G143" s="2">
        <v>0</v>
      </c>
      <c r="H143" s="2">
        <v>3137452.38</v>
      </c>
      <c r="I143" s="2">
        <v>3137452.38</v>
      </c>
      <c r="J143" s="2">
        <v>0</v>
      </c>
      <c r="K143" s="1"/>
      <c r="L143" s="2">
        <v>0</v>
      </c>
      <c r="M143" s="2">
        <v>0</v>
      </c>
      <c r="N143" s="2">
        <v>0</v>
      </c>
      <c r="P143">
        <f t="shared" si="8"/>
        <v>0</v>
      </c>
      <c r="Q143">
        <f t="shared" si="9"/>
        <v>0</v>
      </c>
      <c r="R143">
        <f t="shared" si="10"/>
        <v>0</v>
      </c>
      <c r="S143">
        <f t="shared" si="11"/>
        <v>0</v>
      </c>
    </row>
    <row r="144" spans="1:19" x14ac:dyDescent="0.25">
      <c r="A144" s="1" t="s">
        <v>290</v>
      </c>
      <c r="B144" s="1" t="s">
        <v>291</v>
      </c>
      <c r="C144" s="2">
        <v>3137452.38</v>
      </c>
      <c r="D144" s="2">
        <v>3137452.38</v>
      </c>
      <c r="E144" s="6">
        <v>0</v>
      </c>
      <c r="F144" s="6">
        <v>0</v>
      </c>
      <c r="G144" s="2">
        <v>0</v>
      </c>
      <c r="H144" s="2">
        <v>3137452.38</v>
      </c>
      <c r="I144" s="2">
        <v>3137452.38</v>
      </c>
      <c r="J144" s="2">
        <v>0</v>
      </c>
      <c r="K144" s="1"/>
      <c r="L144" s="2">
        <v>0</v>
      </c>
      <c r="M144" s="2">
        <v>0</v>
      </c>
      <c r="N144" s="2">
        <v>0</v>
      </c>
      <c r="P144">
        <f t="shared" si="8"/>
        <v>0</v>
      </c>
      <c r="Q144">
        <f t="shared" si="9"/>
        <v>0</v>
      </c>
      <c r="R144">
        <f t="shared" si="10"/>
        <v>0</v>
      </c>
      <c r="S144">
        <f t="shared" si="11"/>
        <v>0</v>
      </c>
    </row>
    <row r="145" spans="1:19" x14ac:dyDescent="0.25">
      <c r="A145" s="1" t="s">
        <v>292</v>
      </c>
      <c r="B145" s="1" t="s">
        <v>293</v>
      </c>
      <c r="C145" s="2">
        <v>3018598.38</v>
      </c>
      <c r="D145" s="2">
        <v>3018598.38</v>
      </c>
      <c r="E145" s="6">
        <v>0</v>
      </c>
      <c r="F145" s="6">
        <v>0</v>
      </c>
      <c r="G145" s="2">
        <v>0</v>
      </c>
      <c r="H145" s="2">
        <v>3018598.38</v>
      </c>
      <c r="I145" s="2">
        <v>3018598.38</v>
      </c>
      <c r="J145" s="2">
        <v>0</v>
      </c>
      <c r="K145" s="1"/>
      <c r="L145" s="2">
        <v>0</v>
      </c>
      <c r="M145" s="2">
        <v>0</v>
      </c>
      <c r="N145" s="2">
        <v>0</v>
      </c>
      <c r="P145">
        <f t="shared" si="8"/>
        <v>0</v>
      </c>
      <c r="Q145">
        <f t="shared" si="9"/>
        <v>0</v>
      </c>
      <c r="R145">
        <f t="shared" si="10"/>
        <v>0</v>
      </c>
      <c r="S145">
        <f t="shared" si="11"/>
        <v>0</v>
      </c>
    </row>
    <row r="146" spans="1:19" x14ac:dyDescent="0.25">
      <c r="A146" s="1" t="s">
        <v>294</v>
      </c>
      <c r="B146" s="1" t="s">
        <v>295</v>
      </c>
      <c r="C146" s="2">
        <v>3018598.38</v>
      </c>
      <c r="D146" s="2">
        <v>3018598.38</v>
      </c>
      <c r="E146" s="6">
        <v>0</v>
      </c>
      <c r="F146" s="6">
        <v>0</v>
      </c>
      <c r="G146" s="2">
        <v>0</v>
      </c>
      <c r="H146" s="2">
        <v>3018598.38</v>
      </c>
      <c r="I146" s="2">
        <v>3018598.38</v>
      </c>
      <c r="J146" s="2">
        <v>0</v>
      </c>
      <c r="K146" s="1"/>
      <c r="L146" s="2">
        <v>0</v>
      </c>
      <c r="M146" s="2">
        <v>0</v>
      </c>
      <c r="N146" s="2">
        <v>0</v>
      </c>
      <c r="P146">
        <f t="shared" si="8"/>
        <v>0</v>
      </c>
      <c r="Q146">
        <f t="shared" si="9"/>
        <v>0</v>
      </c>
      <c r="R146">
        <f t="shared" si="10"/>
        <v>0</v>
      </c>
      <c r="S146">
        <f t="shared" si="11"/>
        <v>0</v>
      </c>
    </row>
    <row r="147" spans="1:19" x14ac:dyDescent="0.25">
      <c r="A147" s="1" t="s">
        <v>296</v>
      </c>
      <c r="B147" s="1" t="s">
        <v>297</v>
      </c>
      <c r="C147" s="2">
        <v>29204.959999999999</v>
      </c>
      <c r="D147" s="2">
        <v>0</v>
      </c>
      <c r="E147" s="6">
        <v>29204.959999999999</v>
      </c>
      <c r="F147" s="6">
        <v>0</v>
      </c>
      <c r="G147" s="2">
        <v>29204.959999999999</v>
      </c>
      <c r="H147" s="2">
        <v>29204.959999999999</v>
      </c>
      <c r="I147" s="2">
        <v>0</v>
      </c>
      <c r="J147" s="2">
        <v>29204.959999999999</v>
      </c>
      <c r="K147" s="1"/>
      <c r="L147" s="2">
        <v>1</v>
      </c>
      <c r="M147" s="2">
        <v>0</v>
      </c>
      <c r="N147" s="2">
        <v>1</v>
      </c>
      <c r="P147">
        <f t="shared" si="8"/>
        <v>1</v>
      </c>
      <c r="Q147">
        <f t="shared" si="9"/>
        <v>0</v>
      </c>
      <c r="R147">
        <f t="shared" si="10"/>
        <v>1</v>
      </c>
      <c r="S147">
        <f t="shared" si="11"/>
        <v>0</v>
      </c>
    </row>
    <row r="148" spans="1:19" x14ac:dyDescent="0.25">
      <c r="A148" s="1" t="s">
        <v>298</v>
      </c>
      <c r="B148" s="1" t="s">
        <v>297</v>
      </c>
      <c r="C148" s="2">
        <v>29204.959999999999</v>
      </c>
      <c r="D148" s="2">
        <v>0</v>
      </c>
      <c r="E148" s="6">
        <v>29204.959999999999</v>
      </c>
      <c r="F148" s="6">
        <v>0</v>
      </c>
      <c r="G148" s="2">
        <v>29204.959999999999</v>
      </c>
      <c r="H148" s="2">
        <v>29204.959999999999</v>
      </c>
      <c r="I148" s="2">
        <v>0</v>
      </c>
      <c r="J148" s="2">
        <v>29204.959999999999</v>
      </c>
      <c r="K148" s="1"/>
      <c r="L148" s="2">
        <v>1</v>
      </c>
      <c r="M148" s="2">
        <v>0</v>
      </c>
      <c r="N148" s="2">
        <v>1</v>
      </c>
      <c r="P148">
        <f t="shared" si="8"/>
        <v>1</v>
      </c>
      <c r="Q148">
        <f t="shared" si="9"/>
        <v>0</v>
      </c>
      <c r="R148">
        <f t="shared" si="10"/>
        <v>1</v>
      </c>
      <c r="S148">
        <f t="shared" si="11"/>
        <v>0</v>
      </c>
    </row>
    <row r="149" spans="1:19" x14ac:dyDescent="0.25">
      <c r="A149" s="1" t="s">
        <v>299</v>
      </c>
      <c r="B149" s="1" t="s">
        <v>300</v>
      </c>
      <c r="C149" s="2">
        <v>13228.8</v>
      </c>
      <c r="D149" s="2">
        <v>0</v>
      </c>
      <c r="E149" s="6">
        <v>13228.8</v>
      </c>
      <c r="F149" s="6">
        <v>0</v>
      </c>
      <c r="G149" s="2">
        <v>13228.8</v>
      </c>
      <c r="H149" s="2">
        <v>13228.8</v>
      </c>
      <c r="I149" s="2">
        <v>0</v>
      </c>
      <c r="J149" s="2">
        <v>13228.8</v>
      </c>
      <c r="K149" s="1"/>
      <c r="L149" s="2">
        <v>0</v>
      </c>
      <c r="M149" s="2">
        <v>0</v>
      </c>
      <c r="N149" s="2">
        <v>0</v>
      </c>
      <c r="P149">
        <f t="shared" si="8"/>
        <v>1</v>
      </c>
      <c r="Q149">
        <f t="shared" si="9"/>
        <v>0</v>
      </c>
      <c r="R149">
        <f t="shared" si="10"/>
        <v>1</v>
      </c>
      <c r="S149">
        <f t="shared" si="11"/>
        <v>0</v>
      </c>
    </row>
    <row r="150" spans="1:19" x14ac:dyDescent="0.25">
      <c r="A150" s="1" t="s">
        <v>301</v>
      </c>
      <c r="B150" s="1" t="s">
        <v>302</v>
      </c>
      <c r="C150" s="2">
        <v>4272</v>
      </c>
      <c r="D150" s="2">
        <v>0</v>
      </c>
      <c r="E150" s="6">
        <v>4272</v>
      </c>
      <c r="F150" s="6">
        <v>0</v>
      </c>
      <c r="G150" s="2">
        <v>4272</v>
      </c>
      <c r="H150" s="2">
        <v>4272</v>
      </c>
      <c r="I150" s="2">
        <v>0</v>
      </c>
      <c r="J150" s="2">
        <v>4272</v>
      </c>
      <c r="K150" s="1"/>
      <c r="L150" s="2">
        <v>0</v>
      </c>
      <c r="M150" s="2">
        <v>0</v>
      </c>
      <c r="N150" s="2">
        <v>0</v>
      </c>
      <c r="P150">
        <f t="shared" si="8"/>
        <v>1</v>
      </c>
      <c r="Q150">
        <f t="shared" si="9"/>
        <v>0</v>
      </c>
      <c r="R150">
        <f t="shared" si="10"/>
        <v>1</v>
      </c>
      <c r="S150">
        <f t="shared" si="11"/>
        <v>0</v>
      </c>
    </row>
    <row r="151" spans="1:19" x14ac:dyDescent="0.25">
      <c r="A151" s="1" t="s">
        <v>303</v>
      </c>
      <c r="B151" s="1" t="s">
        <v>304</v>
      </c>
      <c r="C151" s="2">
        <v>4272</v>
      </c>
      <c r="D151" s="2">
        <v>0</v>
      </c>
      <c r="E151" s="6">
        <v>4272</v>
      </c>
      <c r="F151" s="6">
        <v>0</v>
      </c>
      <c r="G151" s="2">
        <v>4272</v>
      </c>
      <c r="H151" s="2">
        <v>4272</v>
      </c>
      <c r="I151" s="2">
        <v>0</v>
      </c>
      <c r="J151" s="2">
        <v>4272</v>
      </c>
      <c r="K151" s="1"/>
      <c r="L151" s="2">
        <v>0</v>
      </c>
      <c r="M151" s="2">
        <v>0</v>
      </c>
      <c r="N151" s="2">
        <v>0</v>
      </c>
      <c r="P151">
        <f t="shared" si="8"/>
        <v>1</v>
      </c>
      <c r="Q151">
        <f t="shared" si="9"/>
        <v>0</v>
      </c>
      <c r="R151">
        <f t="shared" si="10"/>
        <v>1</v>
      </c>
      <c r="S151">
        <f t="shared" si="11"/>
        <v>0</v>
      </c>
    </row>
    <row r="152" spans="1:19" x14ac:dyDescent="0.25">
      <c r="A152" s="1" t="s">
        <v>305</v>
      </c>
      <c r="B152" s="1" t="s">
        <v>306</v>
      </c>
      <c r="C152" s="2">
        <v>3400</v>
      </c>
      <c r="D152" s="2">
        <v>0</v>
      </c>
      <c r="E152" s="6">
        <v>3400</v>
      </c>
      <c r="F152" s="6">
        <v>0</v>
      </c>
      <c r="G152" s="2">
        <v>3400</v>
      </c>
      <c r="H152" s="2">
        <v>3400</v>
      </c>
      <c r="I152" s="2">
        <v>0</v>
      </c>
      <c r="J152" s="2">
        <v>3400</v>
      </c>
      <c r="K152" s="1"/>
      <c r="L152" s="2">
        <v>0</v>
      </c>
      <c r="M152" s="2">
        <v>0</v>
      </c>
      <c r="N152" s="2">
        <v>0</v>
      </c>
      <c r="P152">
        <f t="shared" si="8"/>
        <v>1</v>
      </c>
      <c r="Q152">
        <f t="shared" si="9"/>
        <v>0</v>
      </c>
      <c r="R152">
        <f t="shared" si="10"/>
        <v>1</v>
      </c>
      <c r="S152">
        <f t="shared" si="11"/>
        <v>0</v>
      </c>
    </row>
    <row r="153" spans="1:19" x14ac:dyDescent="0.25">
      <c r="A153" s="1" t="s">
        <v>307</v>
      </c>
      <c r="B153" s="1" t="s">
        <v>308</v>
      </c>
      <c r="C153" s="2">
        <v>4032.16</v>
      </c>
      <c r="D153" s="2">
        <v>0</v>
      </c>
      <c r="E153" s="6">
        <v>4032.16</v>
      </c>
      <c r="F153" s="6">
        <v>0</v>
      </c>
      <c r="G153" s="2">
        <v>4032.16</v>
      </c>
      <c r="H153" s="2">
        <v>4032.16</v>
      </c>
      <c r="I153" s="2">
        <v>0</v>
      </c>
      <c r="J153" s="2">
        <v>4032.16</v>
      </c>
      <c r="K153" s="1"/>
      <c r="L153" s="2">
        <v>1</v>
      </c>
      <c r="M153" s="2">
        <v>0</v>
      </c>
      <c r="N153" s="2">
        <v>1</v>
      </c>
      <c r="P153">
        <f t="shared" si="8"/>
        <v>1</v>
      </c>
      <c r="Q153">
        <f t="shared" si="9"/>
        <v>0</v>
      </c>
      <c r="R153">
        <f t="shared" si="10"/>
        <v>1</v>
      </c>
      <c r="S153">
        <f t="shared" si="11"/>
        <v>0</v>
      </c>
    </row>
    <row r="154" spans="1:19" x14ac:dyDescent="0.25">
      <c r="A154" s="1" t="s">
        <v>309</v>
      </c>
      <c r="B154" s="1" t="s">
        <v>310</v>
      </c>
      <c r="C154" s="2">
        <v>150208.82999999999</v>
      </c>
      <c r="D154" s="2">
        <v>0</v>
      </c>
      <c r="E154" s="6">
        <v>150208.82999999999</v>
      </c>
      <c r="F154" s="6">
        <v>0</v>
      </c>
      <c r="G154" s="2">
        <v>150208.82999999999</v>
      </c>
      <c r="H154" s="2">
        <v>150208.82999999999</v>
      </c>
      <c r="I154" s="2">
        <v>0</v>
      </c>
      <c r="J154" s="2">
        <v>150208.82999999999</v>
      </c>
      <c r="K154" s="1"/>
      <c r="L154" s="2">
        <v>0</v>
      </c>
      <c r="M154" s="2">
        <v>0</v>
      </c>
      <c r="N154" s="2">
        <v>0</v>
      </c>
      <c r="P154">
        <f t="shared" si="8"/>
        <v>1</v>
      </c>
      <c r="Q154">
        <f t="shared" si="9"/>
        <v>0</v>
      </c>
      <c r="R154">
        <f t="shared" si="10"/>
        <v>1</v>
      </c>
      <c r="S154">
        <f t="shared" si="11"/>
        <v>0</v>
      </c>
    </row>
    <row r="155" spans="1:19" x14ac:dyDescent="0.25">
      <c r="A155" s="1" t="s">
        <v>311</v>
      </c>
      <c r="B155" s="1" t="s">
        <v>310</v>
      </c>
      <c r="C155" s="2">
        <v>150208.82999999999</v>
      </c>
      <c r="D155" s="2">
        <v>0</v>
      </c>
      <c r="E155" s="6">
        <v>150208.82999999999</v>
      </c>
      <c r="F155" s="6">
        <v>0</v>
      </c>
      <c r="G155" s="2">
        <v>150208.82999999999</v>
      </c>
      <c r="H155" s="2">
        <v>150208.82999999999</v>
      </c>
      <c r="I155" s="2">
        <v>0</v>
      </c>
      <c r="J155" s="2">
        <v>150208.82999999999</v>
      </c>
      <c r="K155" s="1"/>
      <c r="L155" s="2">
        <v>0</v>
      </c>
      <c r="M155" s="2">
        <v>0</v>
      </c>
      <c r="N155" s="2">
        <v>0</v>
      </c>
      <c r="P155">
        <f t="shared" si="8"/>
        <v>1</v>
      </c>
      <c r="Q155">
        <f t="shared" si="9"/>
        <v>0</v>
      </c>
      <c r="R155">
        <f t="shared" si="10"/>
        <v>1</v>
      </c>
      <c r="S155">
        <f t="shared" si="11"/>
        <v>0</v>
      </c>
    </row>
    <row r="156" spans="1:19" x14ac:dyDescent="0.25">
      <c r="A156" s="1" t="s">
        <v>312</v>
      </c>
      <c r="B156" s="1" t="s">
        <v>313</v>
      </c>
      <c r="C156" s="2">
        <v>150208.82999999999</v>
      </c>
      <c r="D156" s="2">
        <v>0</v>
      </c>
      <c r="E156" s="6">
        <v>150208.82999999999</v>
      </c>
      <c r="F156" s="6">
        <v>0</v>
      </c>
      <c r="G156" s="2">
        <v>150208.82999999999</v>
      </c>
      <c r="H156" s="2">
        <v>150208.82999999999</v>
      </c>
      <c r="I156" s="2">
        <v>0</v>
      </c>
      <c r="J156" s="2">
        <v>150208.82999999999</v>
      </c>
      <c r="K156" s="1"/>
      <c r="L156" s="2">
        <v>0</v>
      </c>
      <c r="M156" s="2">
        <v>0</v>
      </c>
      <c r="N156" s="2">
        <v>0</v>
      </c>
      <c r="P156">
        <f t="shared" si="8"/>
        <v>1</v>
      </c>
      <c r="Q156">
        <f t="shared" si="9"/>
        <v>0</v>
      </c>
      <c r="R156">
        <f t="shared" si="10"/>
        <v>1</v>
      </c>
      <c r="S156">
        <f t="shared" si="11"/>
        <v>0</v>
      </c>
    </row>
    <row r="157" spans="1:19" x14ac:dyDescent="0.25">
      <c r="A157" s="1" t="s">
        <v>314</v>
      </c>
      <c r="B157" s="1" t="s">
        <v>315</v>
      </c>
      <c r="C157" s="2">
        <v>0</v>
      </c>
      <c r="D157" s="2">
        <v>150208.82999999999</v>
      </c>
      <c r="E157" s="6">
        <v>0</v>
      </c>
      <c r="F157" s="6">
        <v>150208.82999999999</v>
      </c>
      <c r="G157" s="2">
        <v>-150208.82999999999</v>
      </c>
      <c r="H157" s="2">
        <v>0</v>
      </c>
      <c r="I157" s="2">
        <v>150208.82999999999</v>
      </c>
      <c r="J157" s="2">
        <v>-150208.82999999999</v>
      </c>
      <c r="K157" s="1"/>
      <c r="L157" s="2">
        <v>0</v>
      </c>
      <c r="M157" s="2">
        <v>0</v>
      </c>
      <c r="N157" s="2">
        <v>0</v>
      </c>
      <c r="P157">
        <f t="shared" si="8"/>
        <v>0</v>
      </c>
      <c r="Q157">
        <f t="shared" si="9"/>
        <v>1</v>
      </c>
      <c r="R157">
        <f t="shared" si="10"/>
        <v>1</v>
      </c>
      <c r="S157">
        <f t="shared" si="11"/>
        <v>0</v>
      </c>
    </row>
    <row r="158" spans="1:19" x14ac:dyDescent="0.25">
      <c r="A158" s="1" t="s">
        <v>316</v>
      </c>
      <c r="B158" s="1" t="s">
        <v>315</v>
      </c>
      <c r="C158" s="2">
        <v>0</v>
      </c>
      <c r="D158" s="2">
        <v>150208.82999999999</v>
      </c>
      <c r="E158" s="6">
        <v>0</v>
      </c>
      <c r="F158" s="6">
        <v>150208.82999999999</v>
      </c>
      <c r="G158" s="2">
        <v>-150208.82999999999</v>
      </c>
      <c r="H158" s="2">
        <v>0</v>
      </c>
      <c r="I158" s="2">
        <v>150208.82999999999</v>
      </c>
      <c r="J158" s="2">
        <v>-150208.82999999999</v>
      </c>
      <c r="K158" s="1"/>
      <c r="L158" s="2">
        <v>0</v>
      </c>
      <c r="M158" s="2">
        <v>0</v>
      </c>
      <c r="N158" s="2">
        <v>0</v>
      </c>
      <c r="P158">
        <f t="shared" si="8"/>
        <v>0</v>
      </c>
      <c r="Q158">
        <f t="shared" si="9"/>
        <v>1</v>
      </c>
      <c r="R158">
        <f t="shared" si="10"/>
        <v>1</v>
      </c>
      <c r="S158">
        <f t="shared" si="11"/>
        <v>0</v>
      </c>
    </row>
    <row r="159" spans="1:19" x14ac:dyDescent="0.25">
      <c r="A159" s="1" t="s">
        <v>317</v>
      </c>
      <c r="B159" s="1" t="s">
        <v>313</v>
      </c>
      <c r="C159" s="2">
        <v>0</v>
      </c>
      <c r="D159" s="2">
        <v>150208.82999999999</v>
      </c>
      <c r="E159" s="6">
        <v>0</v>
      </c>
      <c r="F159" s="6">
        <v>150208.82999999999</v>
      </c>
      <c r="G159" s="2">
        <v>-150208.82999999999</v>
      </c>
      <c r="H159" s="2">
        <v>0</v>
      </c>
      <c r="I159" s="2">
        <v>150208.82999999999</v>
      </c>
      <c r="J159" s="2">
        <v>-150208.82999999999</v>
      </c>
      <c r="K159" s="1"/>
      <c r="L159" s="2">
        <v>0</v>
      </c>
      <c r="M159" s="2">
        <v>0</v>
      </c>
      <c r="N159" s="2">
        <v>0</v>
      </c>
      <c r="P159">
        <f t="shared" si="8"/>
        <v>0</v>
      </c>
      <c r="Q159">
        <f t="shared" si="9"/>
        <v>1</v>
      </c>
      <c r="R159">
        <f t="shared" si="10"/>
        <v>1</v>
      </c>
      <c r="S159">
        <f t="shared" si="11"/>
        <v>0</v>
      </c>
    </row>
    <row r="160" spans="1:19" x14ac:dyDescent="0.25">
      <c r="A160" s="1" t="s">
        <v>318</v>
      </c>
      <c r="B160" s="1" t="s">
        <v>319</v>
      </c>
      <c r="C160" s="2">
        <v>135250</v>
      </c>
      <c r="D160" s="2">
        <v>34050</v>
      </c>
      <c r="E160" s="6">
        <v>101200</v>
      </c>
      <c r="F160" s="6">
        <v>0</v>
      </c>
      <c r="G160" s="2">
        <v>101200</v>
      </c>
      <c r="H160" s="2">
        <v>135250</v>
      </c>
      <c r="I160" s="2">
        <v>34050</v>
      </c>
      <c r="J160" s="2">
        <v>101200</v>
      </c>
      <c r="K160" s="1"/>
      <c r="L160" s="2">
        <v>12</v>
      </c>
      <c r="M160" s="2">
        <v>0</v>
      </c>
      <c r="N160" s="2">
        <v>12</v>
      </c>
      <c r="P160">
        <f t="shared" si="8"/>
        <v>1</v>
      </c>
      <c r="Q160">
        <f t="shared" si="9"/>
        <v>0</v>
      </c>
      <c r="R160">
        <f t="shared" si="10"/>
        <v>1</v>
      </c>
      <c r="S160">
        <f t="shared" si="11"/>
        <v>0</v>
      </c>
    </row>
    <row r="161" spans="1:19" x14ac:dyDescent="0.25">
      <c r="A161" s="1" t="s">
        <v>320</v>
      </c>
      <c r="B161" s="1" t="s">
        <v>319</v>
      </c>
      <c r="C161" s="2">
        <v>135250</v>
      </c>
      <c r="D161" s="2">
        <v>34050</v>
      </c>
      <c r="E161" s="6">
        <v>101200</v>
      </c>
      <c r="F161" s="6">
        <v>0</v>
      </c>
      <c r="G161" s="2">
        <v>101200</v>
      </c>
      <c r="H161" s="2">
        <v>135250</v>
      </c>
      <c r="I161" s="2">
        <v>34050</v>
      </c>
      <c r="J161" s="2">
        <v>101200</v>
      </c>
      <c r="K161" s="1"/>
      <c r="L161" s="2">
        <v>12</v>
      </c>
      <c r="M161" s="2">
        <v>0</v>
      </c>
      <c r="N161" s="2">
        <v>12</v>
      </c>
      <c r="P161">
        <f t="shared" si="8"/>
        <v>1</v>
      </c>
      <c r="Q161">
        <f t="shared" si="9"/>
        <v>0</v>
      </c>
      <c r="R161">
        <f t="shared" si="10"/>
        <v>1</v>
      </c>
      <c r="S161">
        <f t="shared" si="11"/>
        <v>0</v>
      </c>
    </row>
    <row r="162" spans="1:19" x14ac:dyDescent="0.25">
      <c r="A162" s="1" t="s">
        <v>321</v>
      </c>
      <c r="B162" s="1" t="s">
        <v>322</v>
      </c>
      <c r="C162" s="2">
        <v>17950</v>
      </c>
      <c r="D162" s="2">
        <v>5250</v>
      </c>
      <c r="E162" s="6">
        <v>12700</v>
      </c>
      <c r="F162" s="6">
        <v>0</v>
      </c>
      <c r="G162" s="2">
        <v>12700</v>
      </c>
      <c r="H162" s="2">
        <v>17950</v>
      </c>
      <c r="I162" s="2">
        <v>5250</v>
      </c>
      <c r="J162" s="2">
        <v>12700</v>
      </c>
      <c r="K162" s="1"/>
      <c r="L162" s="2">
        <v>3</v>
      </c>
      <c r="M162" s="2">
        <v>0</v>
      </c>
      <c r="N162" s="2">
        <v>3</v>
      </c>
      <c r="P162">
        <f t="shared" si="8"/>
        <v>1</v>
      </c>
      <c r="Q162">
        <f t="shared" si="9"/>
        <v>0</v>
      </c>
      <c r="R162">
        <f t="shared" si="10"/>
        <v>1</v>
      </c>
      <c r="S162">
        <f t="shared" si="11"/>
        <v>0</v>
      </c>
    </row>
    <row r="163" spans="1:19" x14ac:dyDescent="0.25">
      <c r="A163" s="1" t="s">
        <v>323</v>
      </c>
      <c r="B163" s="1" t="s">
        <v>324</v>
      </c>
      <c r="C163" s="2">
        <v>7000</v>
      </c>
      <c r="D163" s="2">
        <v>0</v>
      </c>
      <c r="E163" s="6">
        <v>7000</v>
      </c>
      <c r="F163" s="6">
        <v>0</v>
      </c>
      <c r="G163" s="2">
        <v>7000</v>
      </c>
      <c r="H163" s="2">
        <v>7000</v>
      </c>
      <c r="I163" s="2">
        <v>0</v>
      </c>
      <c r="J163" s="2">
        <v>7000</v>
      </c>
      <c r="K163" s="1"/>
      <c r="L163" s="2">
        <v>0</v>
      </c>
      <c r="M163" s="2">
        <v>0</v>
      </c>
      <c r="N163" s="2">
        <v>0</v>
      </c>
      <c r="P163">
        <f t="shared" si="8"/>
        <v>1</v>
      </c>
      <c r="Q163">
        <f t="shared" si="9"/>
        <v>0</v>
      </c>
      <c r="R163">
        <f t="shared" si="10"/>
        <v>1</v>
      </c>
      <c r="S163">
        <f t="shared" si="11"/>
        <v>0</v>
      </c>
    </row>
    <row r="164" spans="1:19" x14ac:dyDescent="0.25">
      <c r="A164" s="1" t="s">
        <v>325</v>
      </c>
      <c r="B164" s="1" t="s">
        <v>326</v>
      </c>
      <c r="C164" s="2">
        <v>22000</v>
      </c>
      <c r="D164" s="2">
        <v>0</v>
      </c>
      <c r="E164" s="6">
        <v>22000</v>
      </c>
      <c r="F164" s="6">
        <v>0</v>
      </c>
      <c r="G164" s="2">
        <v>22000</v>
      </c>
      <c r="H164" s="2">
        <v>22000</v>
      </c>
      <c r="I164" s="2">
        <v>0</v>
      </c>
      <c r="J164" s="2">
        <v>22000</v>
      </c>
      <c r="K164" s="1"/>
      <c r="L164" s="2">
        <v>0</v>
      </c>
      <c r="M164" s="2">
        <v>0</v>
      </c>
      <c r="N164" s="2">
        <v>0</v>
      </c>
      <c r="P164">
        <f t="shared" si="8"/>
        <v>1</v>
      </c>
      <c r="Q164">
        <f t="shared" si="9"/>
        <v>0</v>
      </c>
      <c r="R164">
        <f t="shared" si="10"/>
        <v>1</v>
      </c>
      <c r="S164">
        <f t="shared" si="11"/>
        <v>0</v>
      </c>
    </row>
    <row r="165" spans="1:19" x14ac:dyDescent="0.25">
      <c r="A165" s="1" t="s">
        <v>327</v>
      </c>
      <c r="B165" s="1" t="s">
        <v>328</v>
      </c>
      <c r="C165" s="2">
        <v>5600</v>
      </c>
      <c r="D165" s="2">
        <v>2600</v>
      </c>
      <c r="E165" s="6">
        <v>3000</v>
      </c>
      <c r="F165" s="6">
        <v>0</v>
      </c>
      <c r="G165" s="2">
        <v>3000</v>
      </c>
      <c r="H165" s="2">
        <v>5600</v>
      </c>
      <c r="I165" s="2">
        <v>2600</v>
      </c>
      <c r="J165" s="2">
        <v>3000</v>
      </c>
      <c r="K165" s="1"/>
      <c r="L165" s="2">
        <v>3</v>
      </c>
      <c r="M165" s="2">
        <v>0</v>
      </c>
      <c r="N165" s="2">
        <v>3</v>
      </c>
      <c r="P165">
        <f t="shared" si="8"/>
        <v>1</v>
      </c>
      <c r="Q165">
        <f t="shared" si="9"/>
        <v>0</v>
      </c>
      <c r="R165">
        <f t="shared" si="10"/>
        <v>1</v>
      </c>
      <c r="S165">
        <f t="shared" si="11"/>
        <v>0</v>
      </c>
    </row>
    <row r="166" spans="1:19" x14ac:dyDescent="0.25">
      <c r="A166" s="1" t="s">
        <v>329</v>
      </c>
      <c r="B166" s="1" t="s">
        <v>330</v>
      </c>
      <c r="C166" s="2">
        <v>12500</v>
      </c>
      <c r="D166" s="2">
        <v>4000</v>
      </c>
      <c r="E166" s="6">
        <v>8500</v>
      </c>
      <c r="F166" s="6">
        <v>0</v>
      </c>
      <c r="G166" s="2">
        <v>8500</v>
      </c>
      <c r="H166" s="2">
        <v>12500</v>
      </c>
      <c r="I166" s="2">
        <v>4000</v>
      </c>
      <c r="J166" s="2">
        <v>8500</v>
      </c>
      <c r="K166" s="1"/>
      <c r="L166" s="2">
        <v>1</v>
      </c>
      <c r="M166" s="2">
        <v>0</v>
      </c>
      <c r="N166" s="2">
        <v>1</v>
      </c>
      <c r="P166">
        <f t="shared" si="8"/>
        <v>1</v>
      </c>
      <c r="Q166">
        <f t="shared" si="9"/>
        <v>0</v>
      </c>
      <c r="R166">
        <f t="shared" si="10"/>
        <v>1</v>
      </c>
      <c r="S166">
        <f t="shared" si="11"/>
        <v>0</v>
      </c>
    </row>
    <row r="167" spans="1:19" x14ac:dyDescent="0.25">
      <c r="A167" s="1" t="s">
        <v>331</v>
      </c>
      <c r="B167" s="1" t="s">
        <v>332</v>
      </c>
      <c r="C167" s="2">
        <v>25000</v>
      </c>
      <c r="D167" s="2">
        <v>0</v>
      </c>
      <c r="E167" s="6">
        <v>25000</v>
      </c>
      <c r="F167" s="6">
        <v>0</v>
      </c>
      <c r="G167" s="2">
        <v>25000</v>
      </c>
      <c r="H167" s="2">
        <v>25000</v>
      </c>
      <c r="I167" s="2">
        <v>0</v>
      </c>
      <c r="J167" s="2">
        <v>25000</v>
      </c>
      <c r="K167" s="1"/>
      <c r="L167" s="2">
        <v>0</v>
      </c>
      <c r="M167" s="2">
        <v>0</v>
      </c>
      <c r="N167" s="2">
        <v>0</v>
      </c>
      <c r="P167">
        <f t="shared" si="8"/>
        <v>1</v>
      </c>
      <c r="Q167">
        <f t="shared" si="9"/>
        <v>0</v>
      </c>
      <c r="R167">
        <f t="shared" si="10"/>
        <v>1</v>
      </c>
      <c r="S167">
        <f t="shared" si="11"/>
        <v>0</v>
      </c>
    </row>
    <row r="168" spans="1:19" x14ac:dyDescent="0.25">
      <c r="A168" s="1" t="s">
        <v>333</v>
      </c>
      <c r="B168" s="1" t="s">
        <v>334</v>
      </c>
      <c r="C168" s="2">
        <v>16000</v>
      </c>
      <c r="D168" s="2">
        <v>7000</v>
      </c>
      <c r="E168" s="6">
        <v>9000</v>
      </c>
      <c r="F168" s="6">
        <v>0</v>
      </c>
      <c r="G168" s="2">
        <v>9000</v>
      </c>
      <c r="H168" s="2">
        <v>16000</v>
      </c>
      <c r="I168" s="2">
        <v>7000</v>
      </c>
      <c r="J168" s="2">
        <v>9000</v>
      </c>
      <c r="K168" s="1"/>
      <c r="L168" s="2">
        <v>1</v>
      </c>
      <c r="M168" s="2">
        <v>0</v>
      </c>
      <c r="N168" s="2">
        <v>1</v>
      </c>
      <c r="P168">
        <f t="shared" si="8"/>
        <v>1</v>
      </c>
      <c r="Q168">
        <f t="shared" si="9"/>
        <v>0</v>
      </c>
      <c r="R168">
        <f t="shared" si="10"/>
        <v>1</v>
      </c>
      <c r="S168">
        <f t="shared" si="11"/>
        <v>0</v>
      </c>
    </row>
    <row r="169" spans="1:19" x14ac:dyDescent="0.25">
      <c r="A169" s="1" t="s">
        <v>335</v>
      </c>
      <c r="B169" s="1" t="s">
        <v>336</v>
      </c>
      <c r="C169" s="2">
        <v>7200</v>
      </c>
      <c r="D169" s="2">
        <v>1200</v>
      </c>
      <c r="E169" s="6">
        <v>6000</v>
      </c>
      <c r="F169" s="6">
        <v>0</v>
      </c>
      <c r="G169" s="2">
        <v>6000</v>
      </c>
      <c r="H169" s="2">
        <v>7200</v>
      </c>
      <c r="I169" s="2">
        <v>1200</v>
      </c>
      <c r="J169" s="2">
        <v>6000</v>
      </c>
      <c r="K169" s="1"/>
      <c r="L169" s="2">
        <v>1</v>
      </c>
      <c r="M169" s="2">
        <v>0</v>
      </c>
      <c r="N169" s="2">
        <v>1</v>
      </c>
      <c r="P169">
        <f t="shared" si="8"/>
        <v>1</v>
      </c>
      <c r="Q169">
        <f t="shared" si="9"/>
        <v>0</v>
      </c>
      <c r="R169">
        <f t="shared" si="10"/>
        <v>1</v>
      </c>
      <c r="S169">
        <f t="shared" si="11"/>
        <v>0</v>
      </c>
    </row>
    <row r="170" spans="1:19" x14ac:dyDescent="0.25">
      <c r="A170" s="1" t="s">
        <v>337</v>
      </c>
      <c r="B170" s="1" t="s">
        <v>338</v>
      </c>
      <c r="C170" s="2">
        <v>10000</v>
      </c>
      <c r="D170" s="2">
        <v>8000</v>
      </c>
      <c r="E170" s="6">
        <v>2000</v>
      </c>
      <c r="F170" s="6">
        <v>0</v>
      </c>
      <c r="G170" s="2">
        <v>2000</v>
      </c>
      <c r="H170" s="2">
        <v>10000</v>
      </c>
      <c r="I170" s="2">
        <v>8000</v>
      </c>
      <c r="J170" s="2">
        <v>2000</v>
      </c>
      <c r="K170" s="1"/>
      <c r="L170" s="2">
        <v>1</v>
      </c>
      <c r="M170" s="2">
        <v>0</v>
      </c>
      <c r="N170" s="2">
        <v>1</v>
      </c>
      <c r="P170">
        <f t="shared" si="8"/>
        <v>1</v>
      </c>
      <c r="Q170">
        <f t="shared" si="9"/>
        <v>0</v>
      </c>
      <c r="R170">
        <f t="shared" si="10"/>
        <v>1</v>
      </c>
      <c r="S170">
        <f t="shared" si="11"/>
        <v>0</v>
      </c>
    </row>
    <row r="171" spans="1:19" x14ac:dyDescent="0.25">
      <c r="A171" s="1" t="s">
        <v>339</v>
      </c>
      <c r="B171" s="1" t="s">
        <v>340</v>
      </c>
      <c r="C171" s="2">
        <v>10000</v>
      </c>
      <c r="D171" s="2">
        <v>4000</v>
      </c>
      <c r="E171" s="6">
        <v>6000</v>
      </c>
      <c r="F171" s="6">
        <v>0</v>
      </c>
      <c r="G171" s="2">
        <v>6000</v>
      </c>
      <c r="H171" s="2">
        <v>10000</v>
      </c>
      <c r="I171" s="2">
        <v>4000</v>
      </c>
      <c r="J171" s="2">
        <v>6000</v>
      </c>
      <c r="K171" s="1"/>
      <c r="L171" s="2">
        <v>1</v>
      </c>
      <c r="M171" s="2">
        <v>0</v>
      </c>
      <c r="N171" s="2">
        <v>1</v>
      </c>
      <c r="P171">
        <f t="shared" si="8"/>
        <v>1</v>
      </c>
      <c r="Q171">
        <f t="shared" si="9"/>
        <v>0</v>
      </c>
      <c r="R171">
        <f t="shared" si="10"/>
        <v>1</v>
      </c>
      <c r="S171">
        <f t="shared" si="11"/>
        <v>0</v>
      </c>
    </row>
    <row r="172" spans="1:19" x14ac:dyDescent="0.25">
      <c r="A172" s="1" t="s">
        <v>341</v>
      </c>
      <c r="B172" s="1" t="s">
        <v>342</v>
      </c>
      <c r="C172" s="2">
        <v>2000</v>
      </c>
      <c r="D172" s="2">
        <v>2000</v>
      </c>
      <c r="E172" s="6">
        <v>0</v>
      </c>
      <c r="F172" s="6">
        <v>0</v>
      </c>
      <c r="G172" s="2">
        <v>0</v>
      </c>
      <c r="H172" s="2">
        <v>2000</v>
      </c>
      <c r="I172" s="2">
        <v>2000</v>
      </c>
      <c r="J172" s="2">
        <v>0</v>
      </c>
      <c r="K172" s="1"/>
      <c r="L172" s="2">
        <v>1</v>
      </c>
      <c r="M172" s="2">
        <v>0</v>
      </c>
      <c r="N172" s="2">
        <v>1</v>
      </c>
      <c r="P172">
        <f t="shared" si="8"/>
        <v>0</v>
      </c>
      <c r="Q172">
        <f t="shared" si="9"/>
        <v>0</v>
      </c>
      <c r="R172">
        <f t="shared" si="10"/>
        <v>0</v>
      </c>
      <c r="S172">
        <f t="shared" si="11"/>
        <v>0</v>
      </c>
    </row>
    <row r="173" spans="1:19" x14ac:dyDescent="0.25">
      <c r="A173" s="1" t="s">
        <v>343</v>
      </c>
      <c r="B173" s="1" t="s">
        <v>344</v>
      </c>
      <c r="C173" s="2">
        <v>92334966.530000031</v>
      </c>
      <c r="D173" s="2">
        <v>77385690.950000018</v>
      </c>
      <c r="E173" s="6">
        <v>14949275.58</v>
      </c>
      <c r="F173" s="6">
        <v>0</v>
      </c>
      <c r="G173" s="2">
        <v>14949275.580000013</v>
      </c>
      <c r="H173" s="2">
        <v>92334966.530000031</v>
      </c>
      <c r="I173" s="2">
        <v>77385690.950000018</v>
      </c>
      <c r="J173" s="2">
        <v>14949275.580000013</v>
      </c>
      <c r="K173" s="1"/>
      <c r="L173" s="2">
        <v>0</v>
      </c>
      <c r="M173" s="2">
        <v>0</v>
      </c>
      <c r="N173" s="2">
        <v>0</v>
      </c>
      <c r="P173">
        <f t="shared" si="8"/>
        <v>1</v>
      </c>
      <c r="Q173">
        <f t="shared" si="9"/>
        <v>0</v>
      </c>
      <c r="R173">
        <f t="shared" si="10"/>
        <v>1</v>
      </c>
      <c r="S173">
        <f t="shared" si="11"/>
        <v>0</v>
      </c>
    </row>
    <row r="174" spans="1:19" x14ac:dyDescent="0.25">
      <c r="A174" s="1" t="s">
        <v>345</v>
      </c>
      <c r="B174" s="1" t="s">
        <v>344</v>
      </c>
      <c r="C174" s="2">
        <v>92334966.530000031</v>
      </c>
      <c r="D174" s="2">
        <v>77385690.950000018</v>
      </c>
      <c r="E174" s="6">
        <v>14949275.58</v>
      </c>
      <c r="F174" s="6">
        <v>0</v>
      </c>
      <c r="G174" s="2">
        <v>14949275.580000013</v>
      </c>
      <c r="H174" s="2">
        <v>92334966.530000031</v>
      </c>
      <c r="I174" s="2">
        <v>77385690.950000018</v>
      </c>
      <c r="J174" s="2">
        <v>14949275.580000013</v>
      </c>
      <c r="K174" s="1"/>
      <c r="L174" s="2">
        <v>0</v>
      </c>
      <c r="M174" s="2">
        <v>0</v>
      </c>
      <c r="N174" s="2">
        <v>0</v>
      </c>
      <c r="P174">
        <f t="shared" si="8"/>
        <v>1</v>
      </c>
      <c r="Q174">
        <f t="shared" si="9"/>
        <v>0</v>
      </c>
      <c r="R174">
        <f t="shared" si="10"/>
        <v>1</v>
      </c>
      <c r="S174">
        <f t="shared" si="11"/>
        <v>0</v>
      </c>
    </row>
    <row r="175" spans="1:19" x14ac:dyDescent="0.25">
      <c r="A175" s="1" t="s">
        <v>346</v>
      </c>
      <c r="B175" s="1" t="s">
        <v>347</v>
      </c>
      <c r="C175" s="2">
        <v>1728.59</v>
      </c>
      <c r="D175" s="2">
        <v>0</v>
      </c>
      <c r="E175" s="6">
        <v>1728.59</v>
      </c>
      <c r="F175" s="6">
        <v>0</v>
      </c>
      <c r="G175" s="2">
        <v>1728.59</v>
      </c>
      <c r="H175" s="2">
        <v>1728.59</v>
      </c>
      <c r="I175" s="2">
        <v>0</v>
      </c>
      <c r="J175" s="2">
        <v>1728.59</v>
      </c>
      <c r="K175" s="1"/>
      <c r="L175" s="2">
        <v>0</v>
      </c>
      <c r="M175" s="2">
        <v>0</v>
      </c>
      <c r="N175" s="2">
        <v>0</v>
      </c>
      <c r="P175">
        <f t="shared" si="8"/>
        <v>1</v>
      </c>
      <c r="Q175">
        <f t="shared" si="9"/>
        <v>0</v>
      </c>
      <c r="R175">
        <f t="shared" si="10"/>
        <v>1</v>
      </c>
      <c r="S175">
        <f t="shared" si="11"/>
        <v>0</v>
      </c>
    </row>
    <row r="176" spans="1:19" x14ac:dyDescent="0.25">
      <c r="A176" s="1" t="s">
        <v>348</v>
      </c>
      <c r="B176" s="1" t="s">
        <v>349</v>
      </c>
      <c r="C176" s="2">
        <v>107273.71</v>
      </c>
      <c r="D176" s="2">
        <v>0</v>
      </c>
      <c r="E176" s="6">
        <v>107273.71</v>
      </c>
      <c r="F176" s="6">
        <v>0</v>
      </c>
      <c r="G176" s="2">
        <v>107273.71</v>
      </c>
      <c r="H176" s="2">
        <v>107273.71</v>
      </c>
      <c r="I176" s="2">
        <v>0</v>
      </c>
      <c r="J176" s="2">
        <v>107273.71</v>
      </c>
      <c r="K176" s="1"/>
      <c r="L176" s="2">
        <v>0</v>
      </c>
      <c r="M176" s="2">
        <v>0</v>
      </c>
      <c r="N176" s="2">
        <v>0</v>
      </c>
      <c r="P176">
        <f t="shared" si="8"/>
        <v>1</v>
      </c>
      <c r="Q176">
        <f t="shared" si="9"/>
        <v>0</v>
      </c>
      <c r="R176">
        <f t="shared" si="10"/>
        <v>1</v>
      </c>
      <c r="S176">
        <f t="shared" si="11"/>
        <v>0</v>
      </c>
    </row>
    <row r="177" spans="1:19" x14ac:dyDescent="0.25">
      <c r="A177" s="1" t="s">
        <v>350</v>
      </c>
      <c r="B177" s="1" t="s">
        <v>351</v>
      </c>
      <c r="C177" s="2">
        <v>50000</v>
      </c>
      <c r="D177" s="2">
        <v>0</v>
      </c>
      <c r="E177" s="6">
        <v>50000</v>
      </c>
      <c r="F177" s="6">
        <v>0</v>
      </c>
      <c r="G177" s="2">
        <v>50000</v>
      </c>
      <c r="H177" s="2">
        <v>50000</v>
      </c>
      <c r="I177" s="2">
        <v>0</v>
      </c>
      <c r="J177" s="2">
        <v>50000</v>
      </c>
      <c r="K177" s="1"/>
      <c r="L177" s="2">
        <v>0</v>
      </c>
      <c r="M177" s="2">
        <v>0</v>
      </c>
      <c r="N177" s="2">
        <v>0</v>
      </c>
      <c r="P177">
        <f t="shared" si="8"/>
        <v>1</v>
      </c>
      <c r="Q177">
        <f t="shared" si="9"/>
        <v>0</v>
      </c>
      <c r="R177">
        <f t="shared" si="10"/>
        <v>1</v>
      </c>
      <c r="S177">
        <f t="shared" si="11"/>
        <v>0</v>
      </c>
    </row>
    <row r="178" spans="1:19" x14ac:dyDescent="0.25">
      <c r="A178" s="1" t="s">
        <v>352</v>
      </c>
      <c r="B178" s="1" t="s">
        <v>353</v>
      </c>
      <c r="C178" s="2">
        <v>29121.51</v>
      </c>
      <c r="D178" s="2">
        <v>0</v>
      </c>
      <c r="E178" s="6">
        <v>29121.51</v>
      </c>
      <c r="F178" s="6">
        <v>0</v>
      </c>
      <c r="G178" s="2">
        <v>29121.51</v>
      </c>
      <c r="H178" s="2">
        <v>29121.51</v>
      </c>
      <c r="I178" s="2">
        <v>0</v>
      </c>
      <c r="J178" s="2">
        <v>29121.51</v>
      </c>
      <c r="K178" s="1"/>
      <c r="L178" s="2">
        <v>0</v>
      </c>
      <c r="M178" s="2">
        <v>0</v>
      </c>
      <c r="N178" s="2">
        <v>0</v>
      </c>
      <c r="P178">
        <f t="shared" si="8"/>
        <v>1</v>
      </c>
      <c r="Q178">
        <f t="shared" si="9"/>
        <v>0</v>
      </c>
      <c r="R178">
        <f t="shared" si="10"/>
        <v>1</v>
      </c>
      <c r="S178">
        <f t="shared" si="11"/>
        <v>0</v>
      </c>
    </row>
    <row r="179" spans="1:19" x14ac:dyDescent="0.25">
      <c r="A179" s="1" t="s">
        <v>354</v>
      </c>
      <c r="B179" s="1" t="s">
        <v>355</v>
      </c>
      <c r="C179" s="2">
        <v>1334535.43</v>
      </c>
      <c r="D179" s="2">
        <v>831458.98</v>
      </c>
      <c r="E179" s="6">
        <v>503076.44999999995</v>
      </c>
      <c r="F179" s="6">
        <v>0</v>
      </c>
      <c r="G179" s="2">
        <v>503076.44999999995</v>
      </c>
      <c r="H179" s="2">
        <v>1334535.4300000002</v>
      </c>
      <c r="I179" s="2">
        <v>831458.98</v>
      </c>
      <c r="J179" s="2">
        <v>503076.45000000019</v>
      </c>
      <c r="K179" s="1"/>
      <c r="L179" s="2">
        <v>0</v>
      </c>
      <c r="M179" s="2">
        <v>0</v>
      </c>
      <c r="N179" s="2">
        <v>0</v>
      </c>
      <c r="P179">
        <f t="shared" si="8"/>
        <v>1</v>
      </c>
      <c r="Q179">
        <f t="shared" si="9"/>
        <v>0</v>
      </c>
      <c r="R179">
        <f t="shared" si="10"/>
        <v>1</v>
      </c>
      <c r="S179">
        <f t="shared" si="11"/>
        <v>0</v>
      </c>
    </row>
    <row r="180" spans="1:19" x14ac:dyDescent="0.25">
      <c r="A180" s="1" t="s">
        <v>356</v>
      </c>
      <c r="B180" s="1" t="s">
        <v>357</v>
      </c>
      <c r="C180" s="2">
        <v>65987.679999999993</v>
      </c>
      <c r="D180" s="2">
        <v>182.54</v>
      </c>
      <c r="E180" s="6">
        <v>65805.14</v>
      </c>
      <c r="F180" s="6">
        <v>0</v>
      </c>
      <c r="G180" s="2">
        <v>65805.14</v>
      </c>
      <c r="H180" s="2">
        <v>65987.679999999993</v>
      </c>
      <c r="I180" s="2">
        <v>182.54</v>
      </c>
      <c r="J180" s="2">
        <v>65805.14</v>
      </c>
      <c r="K180" s="1"/>
      <c r="L180" s="2">
        <v>0</v>
      </c>
      <c r="M180" s="2">
        <v>0</v>
      </c>
      <c r="N180" s="2">
        <v>0</v>
      </c>
      <c r="P180">
        <f t="shared" si="8"/>
        <v>1</v>
      </c>
      <c r="Q180">
        <f t="shared" si="9"/>
        <v>0</v>
      </c>
      <c r="R180">
        <f t="shared" si="10"/>
        <v>1</v>
      </c>
      <c r="S180">
        <f t="shared" si="11"/>
        <v>0</v>
      </c>
    </row>
    <row r="181" spans="1:19" x14ac:dyDescent="0.25">
      <c r="A181" s="1" t="s">
        <v>358</v>
      </c>
      <c r="B181" s="1" t="s">
        <v>359</v>
      </c>
      <c r="C181" s="2">
        <v>1270.18</v>
      </c>
      <c r="D181" s="2">
        <v>0</v>
      </c>
      <c r="E181" s="6">
        <v>1270.18</v>
      </c>
      <c r="F181" s="6">
        <v>0</v>
      </c>
      <c r="G181" s="2">
        <v>1270.18</v>
      </c>
      <c r="H181" s="2">
        <v>1270.18</v>
      </c>
      <c r="I181" s="2">
        <v>0</v>
      </c>
      <c r="J181" s="2">
        <v>1270.18</v>
      </c>
      <c r="K181" s="1"/>
      <c r="L181" s="2">
        <v>0</v>
      </c>
      <c r="M181" s="2">
        <v>0</v>
      </c>
      <c r="N181" s="2">
        <v>0</v>
      </c>
      <c r="P181">
        <f t="shared" si="8"/>
        <v>1</v>
      </c>
      <c r="Q181">
        <f t="shared" si="9"/>
        <v>0</v>
      </c>
      <c r="R181">
        <f t="shared" si="10"/>
        <v>1</v>
      </c>
      <c r="S181">
        <f t="shared" si="11"/>
        <v>0</v>
      </c>
    </row>
    <row r="182" spans="1:19" x14ac:dyDescent="0.25">
      <c r="A182" s="1" t="s">
        <v>360</v>
      </c>
      <c r="B182" s="1" t="s">
        <v>361</v>
      </c>
      <c r="C182" s="2">
        <v>111086.43</v>
      </c>
      <c r="D182" s="2">
        <v>111086.43</v>
      </c>
      <c r="E182" s="6">
        <v>0</v>
      </c>
      <c r="F182" s="6">
        <v>0</v>
      </c>
      <c r="G182" s="2">
        <v>0</v>
      </c>
      <c r="H182" s="2">
        <v>111086.43000000063</v>
      </c>
      <c r="I182" s="2">
        <v>111086.43</v>
      </c>
      <c r="J182" s="2">
        <v>6.4028427004814148E-10</v>
      </c>
      <c r="K182" s="1"/>
      <c r="L182" s="2">
        <v>0</v>
      </c>
      <c r="M182" s="2">
        <v>0</v>
      </c>
      <c r="N182" s="2">
        <v>0</v>
      </c>
      <c r="P182">
        <f t="shared" si="8"/>
        <v>0</v>
      </c>
      <c r="Q182">
        <f t="shared" si="9"/>
        <v>0</v>
      </c>
      <c r="R182">
        <f t="shared" si="10"/>
        <v>0</v>
      </c>
      <c r="S182">
        <f t="shared" si="11"/>
        <v>0</v>
      </c>
    </row>
    <row r="183" spans="1:19" x14ac:dyDescent="0.25">
      <c r="A183" s="1" t="s">
        <v>362</v>
      </c>
      <c r="B183" s="1" t="s">
        <v>363</v>
      </c>
      <c r="C183" s="2">
        <v>42609193</v>
      </c>
      <c r="D183" s="2">
        <v>42609193</v>
      </c>
      <c r="E183" s="6">
        <v>0</v>
      </c>
      <c r="F183" s="6">
        <v>0</v>
      </c>
      <c r="G183" s="2">
        <v>0</v>
      </c>
      <c r="H183" s="2">
        <v>42609193</v>
      </c>
      <c r="I183" s="2">
        <v>42609193</v>
      </c>
      <c r="J183" s="2">
        <v>0</v>
      </c>
      <c r="K183" s="1"/>
      <c r="L183" s="2">
        <v>0</v>
      </c>
      <c r="M183" s="2">
        <v>0</v>
      </c>
      <c r="N183" s="2">
        <v>0</v>
      </c>
      <c r="P183">
        <f t="shared" si="8"/>
        <v>0</v>
      </c>
      <c r="Q183">
        <f t="shared" si="9"/>
        <v>0</v>
      </c>
      <c r="R183">
        <f t="shared" si="10"/>
        <v>0</v>
      </c>
      <c r="S183">
        <f t="shared" si="11"/>
        <v>0</v>
      </c>
    </row>
    <row r="184" spans="1:19" x14ac:dyDescent="0.25">
      <c r="A184" s="1" t="s">
        <v>364</v>
      </c>
      <c r="B184" s="1" t="s">
        <v>365</v>
      </c>
      <c r="C184" s="2">
        <v>33833770</v>
      </c>
      <c r="D184" s="2">
        <v>33833770</v>
      </c>
      <c r="E184" s="6">
        <v>0</v>
      </c>
      <c r="F184" s="6">
        <v>0</v>
      </c>
      <c r="G184" s="2">
        <v>0</v>
      </c>
      <c r="H184" s="2">
        <v>33833770</v>
      </c>
      <c r="I184" s="2">
        <v>33833770</v>
      </c>
      <c r="J184" s="2">
        <v>0</v>
      </c>
      <c r="K184" s="1"/>
      <c r="L184" s="2">
        <v>0</v>
      </c>
      <c r="M184" s="2">
        <v>0</v>
      </c>
      <c r="N184" s="2">
        <v>0</v>
      </c>
      <c r="P184">
        <f t="shared" si="8"/>
        <v>0</v>
      </c>
      <c r="Q184">
        <f t="shared" si="9"/>
        <v>0</v>
      </c>
      <c r="R184">
        <f t="shared" si="10"/>
        <v>0</v>
      </c>
      <c r="S184">
        <f t="shared" si="11"/>
        <v>0</v>
      </c>
    </row>
    <row r="185" spans="1:19" x14ac:dyDescent="0.25">
      <c r="A185" s="1" t="s">
        <v>366</v>
      </c>
      <c r="B185" s="1" t="s">
        <v>367</v>
      </c>
      <c r="C185" s="2">
        <v>5191000</v>
      </c>
      <c r="D185" s="2">
        <v>0</v>
      </c>
      <c r="E185" s="6">
        <v>5191000</v>
      </c>
      <c r="F185" s="6">
        <v>0</v>
      </c>
      <c r="G185" s="2">
        <v>5191000</v>
      </c>
      <c r="H185" s="2">
        <v>5191000</v>
      </c>
      <c r="I185" s="2">
        <v>0</v>
      </c>
      <c r="J185" s="2">
        <v>5191000</v>
      </c>
      <c r="K185" s="1"/>
      <c r="L185" s="2">
        <v>0</v>
      </c>
      <c r="M185" s="2">
        <v>0</v>
      </c>
      <c r="N185" s="2">
        <v>0</v>
      </c>
      <c r="P185">
        <f t="shared" si="8"/>
        <v>1</v>
      </c>
      <c r="Q185">
        <f t="shared" si="9"/>
        <v>0</v>
      </c>
      <c r="R185">
        <f t="shared" si="10"/>
        <v>1</v>
      </c>
      <c r="S185">
        <f t="shared" si="11"/>
        <v>0</v>
      </c>
    </row>
    <row r="186" spans="1:19" x14ac:dyDescent="0.25">
      <c r="A186" s="1" t="s">
        <v>368</v>
      </c>
      <c r="B186" s="1" t="s">
        <v>369</v>
      </c>
      <c r="C186" s="2">
        <v>9000000</v>
      </c>
      <c r="D186" s="2">
        <v>0</v>
      </c>
      <c r="E186" s="6">
        <v>9000000</v>
      </c>
      <c r="F186" s="6">
        <v>0</v>
      </c>
      <c r="G186" s="2">
        <v>9000000</v>
      </c>
      <c r="H186" s="2">
        <v>9000000</v>
      </c>
      <c r="I186" s="2">
        <v>0</v>
      </c>
      <c r="J186" s="2">
        <v>9000000</v>
      </c>
      <c r="K186" s="1"/>
      <c r="L186" s="2">
        <v>0</v>
      </c>
      <c r="M186" s="2">
        <v>0</v>
      </c>
      <c r="N186" s="2">
        <v>0</v>
      </c>
      <c r="P186">
        <f t="shared" si="8"/>
        <v>1</v>
      </c>
      <c r="Q186">
        <f t="shared" si="9"/>
        <v>0</v>
      </c>
      <c r="R186">
        <f t="shared" si="10"/>
        <v>1</v>
      </c>
      <c r="S186">
        <f t="shared" si="11"/>
        <v>0</v>
      </c>
    </row>
    <row r="187" spans="1:19" x14ac:dyDescent="0.25">
      <c r="A187" s="1" t="s">
        <v>370</v>
      </c>
      <c r="B187" s="1" t="s">
        <v>371</v>
      </c>
      <c r="C187" s="2">
        <v>93045998.939999998</v>
      </c>
      <c r="D187" s="2">
        <v>66878640.740000002</v>
      </c>
      <c r="E187" s="6">
        <v>26167358.200000003</v>
      </c>
      <c r="F187" s="6">
        <v>0</v>
      </c>
      <c r="G187" s="2">
        <v>26167358.199999996</v>
      </c>
      <c r="H187" s="2">
        <v>93045998.939999998</v>
      </c>
      <c r="I187" s="2">
        <v>66878640.740000002</v>
      </c>
      <c r="J187" s="2">
        <v>26167358.199999996</v>
      </c>
      <c r="K187" s="1"/>
      <c r="L187" s="2">
        <v>23630520</v>
      </c>
      <c r="M187" s="2">
        <v>18476779</v>
      </c>
      <c r="N187" s="2">
        <v>5153741</v>
      </c>
      <c r="P187">
        <f t="shared" si="8"/>
        <v>1</v>
      </c>
      <c r="Q187">
        <f t="shared" si="9"/>
        <v>0</v>
      </c>
      <c r="R187">
        <f t="shared" si="10"/>
        <v>1</v>
      </c>
      <c r="S187">
        <f t="shared" si="11"/>
        <v>0</v>
      </c>
    </row>
    <row r="188" spans="1:19" x14ac:dyDescent="0.25">
      <c r="A188" s="1" t="s">
        <v>372</v>
      </c>
      <c r="B188" s="1" t="s">
        <v>371</v>
      </c>
      <c r="C188" s="2">
        <v>93045998.939999998</v>
      </c>
      <c r="D188" s="2">
        <v>66878640.740000002</v>
      </c>
      <c r="E188" s="6">
        <v>26167358.200000003</v>
      </c>
      <c r="F188" s="6">
        <v>0</v>
      </c>
      <c r="G188" s="2">
        <v>26167358.199999996</v>
      </c>
      <c r="H188" s="2">
        <v>93045998.939999998</v>
      </c>
      <c r="I188" s="2">
        <v>66878640.740000002</v>
      </c>
      <c r="J188" s="2">
        <v>26167358.199999996</v>
      </c>
      <c r="K188" s="1"/>
      <c r="L188" s="2">
        <v>23630520</v>
      </c>
      <c r="M188" s="2">
        <v>18476779</v>
      </c>
      <c r="N188" s="2">
        <v>5153741</v>
      </c>
      <c r="P188">
        <f t="shared" si="8"/>
        <v>1</v>
      </c>
      <c r="Q188">
        <f t="shared" si="9"/>
        <v>0</v>
      </c>
      <c r="R188">
        <f t="shared" si="10"/>
        <v>1</v>
      </c>
      <c r="S188">
        <f t="shared" si="11"/>
        <v>0</v>
      </c>
    </row>
    <row r="189" spans="1:19" x14ac:dyDescent="0.25">
      <c r="A189" s="1" t="s">
        <v>373</v>
      </c>
      <c r="B189" s="1" t="s">
        <v>374</v>
      </c>
      <c r="C189" s="2">
        <v>1805988.56</v>
      </c>
      <c r="D189" s="2">
        <v>1765405.24</v>
      </c>
      <c r="E189" s="6">
        <v>40583.320000000065</v>
      </c>
      <c r="F189" s="6">
        <v>0</v>
      </c>
      <c r="G189" s="2">
        <v>40583.320000000065</v>
      </c>
      <c r="H189" s="2">
        <v>1805988.5600000003</v>
      </c>
      <c r="I189" s="2">
        <v>1765405.24</v>
      </c>
      <c r="J189" s="2">
        <v>40583.320000000298</v>
      </c>
      <c r="K189" s="1"/>
      <c r="L189" s="2">
        <v>5447861</v>
      </c>
      <c r="M189" s="2">
        <v>5362381</v>
      </c>
      <c r="N189" s="2">
        <v>85480</v>
      </c>
      <c r="P189">
        <f t="shared" si="8"/>
        <v>1</v>
      </c>
      <c r="Q189">
        <f t="shared" si="9"/>
        <v>0</v>
      </c>
      <c r="R189">
        <f t="shared" si="10"/>
        <v>1</v>
      </c>
      <c r="S189">
        <f t="shared" si="11"/>
        <v>0</v>
      </c>
    </row>
    <row r="190" spans="1:19" x14ac:dyDescent="0.25">
      <c r="A190" s="1" t="s">
        <v>375</v>
      </c>
      <c r="B190" s="1" t="s">
        <v>376</v>
      </c>
      <c r="C190" s="2">
        <v>18074</v>
      </c>
      <c r="D190" s="2">
        <v>18074</v>
      </c>
      <c r="E190" s="6">
        <v>0</v>
      </c>
      <c r="F190" s="6">
        <v>0</v>
      </c>
      <c r="G190" s="2">
        <v>0</v>
      </c>
      <c r="H190" s="2">
        <v>18074</v>
      </c>
      <c r="I190" s="2">
        <v>18074</v>
      </c>
      <c r="J190" s="2">
        <v>0</v>
      </c>
      <c r="K190" s="1"/>
      <c r="L190" s="2">
        <v>60860</v>
      </c>
      <c r="M190" s="2">
        <v>60860</v>
      </c>
      <c r="N190" s="2">
        <v>0</v>
      </c>
      <c r="P190">
        <f t="shared" si="8"/>
        <v>0</v>
      </c>
      <c r="Q190">
        <f t="shared" si="9"/>
        <v>0</v>
      </c>
      <c r="R190">
        <f t="shared" si="10"/>
        <v>0</v>
      </c>
      <c r="S190">
        <f t="shared" si="11"/>
        <v>0</v>
      </c>
    </row>
    <row r="191" spans="1:19" x14ac:dyDescent="0.25">
      <c r="A191" s="1" t="s">
        <v>377</v>
      </c>
      <c r="B191" s="1" t="s">
        <v>378</v>
      </c>
      <c r="C191" s="2">
        <v>21820.77</v>
      </c>
      <c r="D191" s="2">
        <v>21820.77</v>
      </c>
      <c r="E191" s="6">
        <v>0</v>
      </c>
      <c r="F191" s="6">
        <v>0</v>
      </c>
      <c r="G191" s="2">
        <v>0</v>
      </c>
      <c r="H191" s="2">
        <v>21820.77</v>
      </c>
      <c r="I191" s="2">
        <v>21820.77</v>
      </c>
      <c r="J191" s="2">
        <v>0</v>
      </c>
      <c r="K191" s="1"/>
      <c r="L191" s="2">
        <v>4000</v>
      </c>
      <c r="M191" s="2">
        <v>0</v>
      </c>
      <c r="N191" s="2">
        <v>4000</v>
      </c>
      <c r="P191">
        <f t="shared" si="8"/>
        <v>0</v>
      </c>
      <c r="Q191">
        <f t="shared" si="9"/>
        <v>0</v>
      </c>
      <c r="R191">
        <f t="shared" si="10"/>
        <v>0</v>
      </c>
      <c r="S191">
        <f t="shared" si="11"/>
        <v>0</v>
      </c>
    </row>
    <row r="192" spans="1:19" x14ac:dyDescent="0.25">
      <c r="A192" s="1" t="s">
        <v>379</v>
      </c>
      <c r="B192" s="1" t="s">
        <v>380</v>
      </c>
      <c r="C192" s="2">
        <v>4087942.58</v>
      </c>
      <c r="D192" s="2">
        <v>3406965.07</v>
      </c>
      <c r="E192" s="6">
        <v>680977.51000000024</v>
      </c>
      <c r="F192" s="6">
        <v>0</v>
      </c>
      <c r="G192" s="2">
        <v>680977.51000000024</v>
      </c>
      <c r="H192" s="2">
        <v>4087942.58</v>
      </c>
      <c r="I192" s="2">
        <v>3406965.0700000003</v>
      </c>
      <c r="J192" s="2">
        <v>680977.50999999978</v>
      </c>
      <c r="K192" s="1"/>
      <c r="L192" s="2">
        <v>418018</v>
      </c>
      <c r="M192" s="2">
        <v>365998</v>
      </c>
      <c r="N192" s="2">
        <v>52020</v>
      </c>
      <c r="P192">
        <f t="shared" si="8"/>
        <v>1</v>
      </c>
      <c r="Q192">
        <f t="shared" si="9"/>
        <v>0</v>
      </c>
      <c r="R192">
        <f t="shared" si="10"/>
        <v>1</v>
      </c>
      <c r="S192">
        <f t="shared" si="11"/>
        <v>0</v>
      </c>
    </row>
    <row r="193" spans="1:19" x14ac:dyDescent="0.25">
      <c r="A193" s="1" t="s">
        <v>381</v>
      </c>
      <c r="B193" s="1" t="s">
        <v>382</v>
      </c>
      <c r="C193" s="2">
        <v>75196315.859999999</v>
      </c>
      <c r="D193" s="2">
        <v>56238464.399999999</v>
      </c>
      <c r="E193" s="6">
        <v>18957851.460000001</v>
      </c>
      <c r="F193" s="6">
        <v>0</v>
      </c>
      <c r="G193" s="2">
        <v>18957851.460000001</v>
      </c>
      <c r="H193" s="2">
        <v>75196315.859999999</v>
      </c>
      <c r="I193" s="2">
        <v>56238464.399999999</v>
      </c>
      <c r="J193" s="2">
        <v>18957851.460000001</v>
      </c>
      <c r="K193" s="1"/>
      <c r="L193" s="2">
        <v>15002060</v>
      </c>
      <c r="M193" s="2">
        <v>11185700</v>
      </c>
      <c r="N193" s="2">
        <v>3816360</v>
      </c>
      <c r="P193">
        <f t="shared" si="8"/>
        <v>1</v>
      </c>
      <c r="Q193">
        <f t="shared" si="9"/>
        <v>0</v>
      </c>
      <c r="R193">
        <f t="shared" si="10"/>
        <v>1</v>
      </c>
      <c r="S193">
        <f t="shared" si="11"/>
        <v>0</v>
      </c>
    </row>
    <row r="194" spans="1:19" x14ac:dyDescent="0.25">
      <c r="A194" s="1" t="s">
        <v>383</v>
      </c>
      <c r="B194" s="1" t="s">
        <v>384</v>
      </c>
      <c r="C194" s="2">
        <v>630424</v>
      </c>
      <c r="D194" s="2">
        <v>630424</v>
      </c>
      <c r="E194" s="6">
        <v>0</v>
      </c>
      <c r="F194" s="6">
        <v>0</v>
      </c>
      <c r="G194" s="2">
        <v>0</v>
      </c>
      <c r="H194" s="2">
        <v>630424</v>
      </c>
      <c r="I194" s="2">
        <v>630424</v>
      </c>
      <c r="J194" s="2">
        <v>0</v>
      </c>
      <c r="K194" s="1"/>
      <c r="L194" s="2">
        <v>154440</v>
      </c>
      <c r="M194" s="2">
        <v>154440</v>
      </c>
      <c r="N194" s="2">
        <v>0</v>
      </c>
      <c r="P194">
        <f t="shared" si="8"/>
        <v>0</v>
      </c>
      <c r="Q194">
        <f t="shared" si="9"/>
        <v>0</v>
      </c>
      <c r="R194">
        <f t="shared" si="10"/>
        <v>0</v>
      </c>
      <c r="S194">
        <f t="shared" si="11"/>
        <v>0</v>
      </c>
    </row>
    <row r="195" spans="1:19" x14ac:dyDescent="0.25">
      <c r="A195" s="1" t="s">
        <v>385</v>
      </c>
      <c r="B195" s="1" t="s">
        <v>386</v>
      </c>
      <c r="C195" s="2">
        <v>4765648.3600000003</v>
      </c>
      <c r="D195" s="2">
        <v>4765648.3600000003</v>
      </c>
      <c r="E195" s="6">
        <v>0</v>
      </c>
      <c r="F195" s="6">
        <v>0</v>
      </c>
      <c r="G195" s="2">
        <v>0</v>
      </c>
      <c r="H195" s="2">
        <v>4765648.3600000003</v>
      </c>
      <c r="I195" s="2">
        <v>4765648.3600000003</v>
      </c>
      <c r="J195" s="2">
        <v>0</v>
      </c>
      <c r="K195" s="1"/>
      <c r="L195" s="2">
        <v>1254861</v>
      </c>
      <c r="M195" s="2">
        <v>1254860</v>
      </c>
      <c r="N195" s="2">
        <v>1</v>
      </c>
      <c r="P195">
        <f t="shared" si="8"/>
        <v>0</v>
      </c>
      <c r="Q195">
        <f t="shared" si="9"/>
        <v>0</v>
      </c>
      <c r="R195">
        <f t="shared" si="10"/>
        <v>0</v>
      </c>
      <c r="S195">
        <f t="shared" si="11"/>
        <v>0</v>
      </c>
    </row>
    <row r="196" spans="1:19" x14ac:dyDescent="0.25">
      <c r="A196" s="1" t="s">
        <v>387</v>
      </c>
      <c r="B196" s="1" t="s">
        <v>388</v>
      </c>
      <c r="C196" s="2">
        <v>39065</v>
      </c>
      <c r="D196" s="2">
        <v>31838.9</v>
      </c>
      <c r="E196" s="6">
        <v>7226.0999999999985</v>
      </c>
      <c r="F196" s="6">
        <v>0</v>
      </c>
      <c r="G196" s="2">
        <v>7226.0999999999985</v>
      </c>
      <c r="H196" s="2">
        <v>39065</v>
      </c>
      <c r="I196" s="2">
        <v>31838.9</v>
      </c>
      <c r="J196" s="2">
        <v>7226.0999999999985</v>
      </c>
      <c r="K196" s="1"/>
      <c r="L196" s="2">
        <v>113540</v>
      </c>
      <c r="M196" s="2">
        <v>92540</v>
      </c>
      <c r="N196" s="2">
        <v>21000</v>
      </c>
      <c r="P196">
        <f t="shared" ref="P196:P259" si="12">IF(E196&gt;0,1,0)</f>
        <v>1</v>
      </c>
      <c r="Q196">
        <f t="shared" ref="Q196:Q259" si="13">IF(F196&gt;0,1,0)</f>
        <v>0</v>
      </c>
      <c r="R196">
        <f t="shared" ref="R196:R259" si="14">P196+Q196</f>
        <v>1</v>
      </c>
      <c r="S196">
        <f t="shared" ref="S196:S259" si="15">IF(R196&gt;1,"ÇİFT KALAN VAR",0)</f>
        <v>0</v>
      </c>
    </row>
    <row r="197" spans="1:19" x14ac:dyDescent="0.25">
      <c r="A197" s="1" t="s">
        <v>389</v>
      </c>
      <c r="B197" s="1" t="s">
        <v>390</v>
      </c>
      <c r="C197" s="2">
        <v>6480719.8099999996</v>
      </c>
      <c r="D197" s="2">
        <v>0</v>
      </c>
      <c r="E197" s="6">
        <v>6480719.8099999996</v>
      </c>
      <c r="F197" s="6">
        <v>0</v>
      </c>
      <c r="G197" s="2">
        <v>6480719.8099999996</v>
      </c>
      <c r="H197" s="2">
        <v>6480719.8100000005</v>
      </c>
      <c r="I197" s="2">
        <v>0</v>
      </c>
      <c r="J197" s="2">
        <v>6480719.8100000005</v>
      </c>
      <c r="K197" s="1"/>
      <c r="L197" s="2">
        <v>1174880</v>
      </c>
      <c r="M197" s="2">
        <v>0</v>
      </c>
      <c r="N197" s="2">
        <v>1174880</v>
      </c>
      <c r="P197">
        <f t="shared" si="12"/>
        <v>1</v>
      </c>
      <c r="Q197">
        <f t="shared" si="13"/>
        <v>0</v>
      </c>
      <c r="R197">
        <f t="shared" si="14"/>
        <v>1</v>
      </c>
      <c r="S197">
        <f t="shared" si="15"/>
        <v>0</v>
      </c>
    </row>
    <row r="198" spans="1:19" x14ac:dyDescent="0.25">
      <c r="A198" s="1" t="s">
        <v>391</v>
      </c>
      <c r="B198" s="1" t="s">
        <v>392</v>
      </c>
      <c r="C198" s="2">
        <v>60630338.799999997</v>
      </c>
      <c r="D198" s="2">
        <v>60630338.799999997</v>
      </c>
      <c r="E198" s="6">
        <v>0</v>
      </c>
      <c r="F198" s="6">
        <v>0</v>
      </c>
      <c r="G198" s="2">
        <v>0</v>
      </c>
      <c r="H198" s="2">
        <v>60630338.799999997</v>
      </c>
      <c r="I198" s="2">
        <v>60630338.799999997</v>
      </c>
      <c r="J198" s="2">
        <v>0</v>
      </c>
      <c r="K198" s="1"/>
      <c r="L198" s="2">
        <v>11313300</v>
      </c>
      <c r="M198" s="2">
        <v>11313300</v>
      </c>
      <c r="N198" s="2">
        <v>0</v>
      </c>
      <c r="P198">
        <f t="shared" si="12"/>
        <v>0</v>
      </c>
      <c r="Q198">
        <f t="shared" si="13"/>
        <v>0</v>
      </c>
      <c r="R198">
        <f t="shared" si="14"/>
        <v>0</v>
      </c>
      <c r="S198">
        <f t="shared" si="15"/>
        <v>0</v>
      </c>
    </row>
    <row r="199" spans="1:19" x14ac:dyDescent="0.25">
      <c r="A199" s="1" t="s">
        <v>393</v>
      </c>
      <c r="B199" s="1" t="s">
        <v>394</v>
      </c>
      <c r="C199" s="2">
        <v>60630338.799999997</v>
      </c>
      <c r="D199" s="2">
        <v>60630338.799999997</v>
      </c>
      <c r="E199" s="6">
        <v>0</v>
      </c>
      <c r="F199" s="6">
        <v>0</v>
      </c>
      <c r="G199" s="2">
        <v>0</v>
      </c>
      <c r="H199" s="2">
        <v>60630338.799999997</v>
      </c>
      <c r="I199" s="2">
        <v>60630338.799999997</v>
      </c>
      <c r="J199" s="2">
        <v>0</v>
      </c>
      <c r="K199" s="1"/>
      <c r="L199" s="2">
        <v>11313300</v>
      </c>
      <c r="M199" s="2">
        <v>11313300</v>
      </c>
      <c r="N199" s="2">
        <v>0</v>
      </c>
      <c r="P199">
        <f t="shared" si="12"/>
        <v>0</v>
      </c>
      <c r="Q199">
        <f t="shared" si="13"/>
        <v>0</v>
      </c>
      <c r="R199">
        <f t="shared" si="14"/>
        <v>0</v>
      </c>
      <c r="S199">
        <f t="shared" si="15"/>
        <v>0</v>
      </c>
    </row>
    <row r="200" spans="1:19" x14ac:dyDescent="0.25">
      <c r="A200" s="1" t="s">
        <v>395</v>
      </c>
      <c r="B200" s="1" t="s">
        <v>396</v>
      </c>
      <c r="C200" s="2">
        <v>903103.91</v>
      </c>
      <c r="D200" s="2">
        <v>903103.91</v>
      </c>
      <c r="E200" s="6">
        <v>0</v>
      </c>
      <c r="F200" s="6">
        <v>0</v>
      </c>
      <c r="G200" s="2">
        <v>0</v>
      </c>
      <c r="H200" s="2">
        <v>903103.90999999992</v>
      </c>
      <c r="I200" s="2">
        <v>903103.91</v>
      </c>
      <c r="J200" s="2">
        <v>-1.1641532182693481E-10</v>
      </c>
      <c r="K200" s="1"/>
      <c r="L200" s="2">
        <v>154440</v>
      </c>
      <c r="M200" s="2">
        <v>154440</v>
      </c>
      <c r="N200" s="2">
        <v>0</v>
      </c>
      <c r="P200">
        <f t="shared" si="12"/>
        <v>0</v>
      </c>
      <c r="Q200">
        <f t="shared" si="13"/>
        <v>0</v>
      </c>
      <c r="R200">
        <f t="shared" si="14"/>
        <v>0</v>
      </c>
      <c r="S200">
        <f t="shared" si="15"/>
        <v>0</v>
      </c>
    </row>
    <row r="201" spans="1:19" x14ac:dyDescent="0.25">
      <c r="A201" s="1" t="s">
        <v>397</v>
      </c>
      <c r="B201" s="1" t="s">
        <v>398</v>
      </c>
      <c r="C201" s="2">
        <v>59727234.890000001</v>
      </c>
      <c r="D201" s="2">
        <v>59727234.890000001</v>
      </c>
      <c r="E201" s="6">
        <v>0</v>
      </c>
      <c r="F201" s="6">
        <v>0</v>
      </c>
      <c r="G201" s="2">
        <v>0</v>
      </c>
      <c r="H201" s="2">
        <v>59727234.890000001</v>
      </c>
      <c r="I201" s="2">
        <v>59727234.890000001</v>
      </c>
      <c r="J201" s="2">
        <v>0</v>
      </c>
      <c r="K201" s="1"/>
      <c r="L201" s="2">
        <v>11158860</v>
      </c>
      <c r="M201" s="2">
        <v>11158860</v>
      </c>
      <c r="N201" s="2">
        <v>0</v>
      </c>
      <c r="P201">
        <f t="shared" si="12"/>
        <v>0</v>
      </c>
      <c r="Q201">
        <f t="shared" si="13"/>
        <v>0</v>
      </c>
      <c r="R201">
        <f t="shared" si="14"/>
        <v>0</v>
      </c>
      <c r="S201">
        <f t="shared" si="15"/>
        <v>0</v>
      </c>
    </row>
    <row r="202" spans="1:19" x14ac:dyDescent="0.25">
      <c r="A202" s="1" t="s">
        <v>399</v>
      </c>
      <c r="B202" s="1" t="s">
        <v>400</v>
      </c>
      <c r="C202" s="2">
        <v>60630338.799999997</v>
      </c>
      <c r="D202" s="2">
        <v>27898808.640000001</v>
      </c>
      <c r="E202" s="6">
        <v>32731530.16</v>
      </c>
      <c r="F202" s="6">
        <v>0</v>
      </c>
      <c r="G202" s="2">
        <v>32731530.159999996</v>
      </c>
      <c r="H202" s="2">
        <v>60630338.799999997</v>
      </c>
      <c r="I202" s="2">
        <v>27898808.640000001</v>
      </c>
      <c r="J202" s="2">
        <v>32731530.159999996</v>
      </c>
      <c r="K202" s="1"/>
      <c r="L202" s="2">
        <v>10971918</v>
      </c>
      <c r="M202" s="2">
        <v>7683242</v>
      </c>
      <c r="N202" s="2">
        <v>3288676</v>
      </c>
      <c r="P202">
        <f t="shared" si="12"/>
        <v>1</v>
      </c>
      <c r="Q202">
        <f t="shared" si="13"/>
        <v>0</v>
      </c>
      <c r="R202">
        <f t="shared" si="14"/>
        <v>1</v>
      </c>
      <c r="S202">
        <f t="shared" si="15"/>
        <v>0</v>
      </c>
    </row>
    <row r="203" spans="1:19" x14ac:dyDescent="0.25">
      <c r="A203" s="1" t="s">
        <v>401</v>
      </c>
      <c r="B203" s="1" t="s">
        <v>400</v>
      </c>
      <c r="C203" s="2">
        <v>60630338.799999997</v>
      </c>
      <c r="D203" s="2">
        <v>27898808.640000001</v>
      </c>
      <c r="E203" s="6">
        <v>32731530.16</v>
      </c>
      <c r="F203" s="6">
        <v>0</v>
      </c>
      <c r="G203" s="2">
        <v>32731530.159999996</v>
      </c>
      <c r="H203" s="2">
        <v>60630338.799999997</v>
      </c>
      <c r="I203" s="2">
        <v>27898808.640000001</v>
      </c>
      <c r="J203" s="2">
        <v>32731530.159999996</v>
      </c>
      <c r="K203" s="1"/>
      <c r="L203" s="2">
        <v>10971918</v>
      </c>
      <c r="M203" s="2">
        <v>7683242</v>
      </c>
      <c r="N203" s="2">
        <v>3288676</v>
      </c>
      <c r="P203">
        <f t="shared" si="12"/>
        <v>1</v>
      </c>
      <c r="Q203">
        <f t="shared" si="13"/>
        <v>0</v>
      </c>
      <c r="R203">
        <f t="shared" si="14"/>
        <v>1</v>
      </c>
      <c r="S203">
        <f t="shared" si="15"/>
        <v>0</v>
      </c>
    </row>
    <row r="204" spans="1:19" x14ac:dyDescent="0.25">
      <c r="A204" s="1" t="s">
        <v>402</v>
      </c>
      <c r="B204" s="1" t="s">
        <v>403</v>
      </c>
      <c r="C204" s="2">
        <v>29925756.030000001</v>
      </c>
      <c r="D204" s="2">
        <v>24343157.609999999</v>
      </c>
      <c r="E204" s="6">
        <v>5582598.4200000018</v>
      </c>
      <c r="F204" s="6">
        <v>0</v>
      </c>
      <c r="G204" s="2">
        <v>5582598.4200000018</v>
      </c>
      <c r="H204" s="2">
        <v>29925756.030000001</v>
      </c>
      <c r="I204" s="2">
        <v>24343157.609999999</v>
      </c>
      <c r="J204" s="2">
        <v>5582598.4200000018</v>
      </c>
      <c r="K204" s="1"/>
      <c r="L204" s="2">
        <v>8115280</v>
      </c>
      <c r="M204" s="2">
        <v>6666309</v>
      </c>
      <c r="N204" s="2">
        <v>1448971</v>
      </c>
      <c r="P204">
        <f t="shared" si="12"/>
        <v>1</v>
      </c>
      <c r="Q204">
        <f t="shared" si="13"/>
        <v>0</v>
      </c>
      <c r="R204">
        <f t="shared" si="14"/>
        <v>1</v>
      </c>
      <c r="S204">
        <f t="shared" si="15"/>
        <v>0</v>
      </c>
    </row>
    <row r="205" spans="1:19" x14ac:dyDescent="0.25">
      <c r="A205" s="1" t="s">
        <v>404</v>
      </c>
      <c r="B205" s="1" t="s">
        <v>405</v>
      </c>
      <c r="C205" s="2">
        <v>28901478.859999999</v>
      </c>
      <c r="D205" s="2">
        <v>1752547.12</v>
      </c>
      <c r="E205" s="6">
        <v>27148931.739999998</v>
      </c>
      <c r="F205" s="6">
        <v>0</v>
      </c>
      <c r="G205" s="2">
        <v>27148931.739999998</v>
      </c>
      <c r="H205" s="2">
        <v>28901478.859999999</v>
      </c>
      <c r="I205" s="2">
        <v>1752547.12</v>
      </c>
      <c r="J205" s="2">
        <v>27148931.739999998</v>
      </c>
      <c r="K205" s="1"/>
      <c r="L205" s="2">
        <v>1959720</v>
      </c>
      <c r="M205" s="2">
        <v>120015</v>
      </c>
      <c r="N205" s="2">
        <v>1839705</v>
      </c>
      <c r="P205">
        <f t="shared" si="12"/>
        <v>1</v>
      </c>
      <c r="Q205">
        <f t="shared" si="13"/>
        <v>0</v>
      </c>
      <c r="R205">
        <f t="shared" si="14"/>
        <v>1</v>
      </c>
      <c r="S205">
        <f t="shared" si="15"/>
        <v>0</v>
      </c>
    </row>
    <row r="206" spans="1:19" x14ac:dyDescent="0.25">
      <c r="A206" s="1" t="s">
        <v>406</v>
      </c>
      <c r="B206" s="1" t="s">
        <v>407</v>
      </c>
      <c r="C206" s="2">
        <v>744255.71</v>
      </c>
      <c r="D206" s="2">
        <v>744255.71</v>
      </c>
      <c r="E206" s="6">
        <v>0</v>
      </c>
      <c r="F206" s="6">
        <v>0</v>
      </c>
      <c r="G206" s="2">
        <v>0</v>
      </c>
      <c r="H206" s="2">
        <v>744255.71</v>
      </c>
      <c r="I206" s="2">
        <v>744255.71</v>
      </c>
      <c r="J206" s="2">
        <v>0</v>
      </c>
      <c r="K206" s="1"/>
      <c r="L206" s="2">
        <v>58669</v>
      </c>
      <c r="M206" s="2">
        <v>58669</v>
      </c>
      <c r="N206" s="2">
        <v>0</v>
      </c>
      <c r="P206">
        <f t="shared" si="12"/>
        <v>0</v>
      </c>
      <c r="Q206">
        <f t="shared" si="13"/>
        <v>0</v>
      </c>
      <c r="R206">
        <f t="shared" si="14"/>
        <v>0</v>
      </c>
      <c r="S206">
        <f t="shared" si="15"/>
        <v>0</v>
      </c>
    </row>
    <row r="207" spans="1:19" x14ac:dyDescent="0.25">
      <c r="A207" s="1" t="s">
        <v>408</v>
      </c>
      <c r="B207" s="1" t="s">
        <v>409</v>
      </c>
      <c r="C207" s="2">
        <v>158848.20000000001</v>
      </c>
      <c r="D207" s="2">
        <v>158848.20000000001</v>
      </c>
      <c r="E207" s="6">
        <v>0</v>
      </c>
      <c r="F207" s="6">
        <v>0</v>
      </c>
      <c r="G207" s="2">
        <v>0</v>
      </c>
      <c r="H207" s="2">
        <v>158848.20000000001</v>
      </c>
      <c r="I207" s="2">
        <v>158848.20000000001</v>
      </c>
      <c r="J207" s="2">
        <v>0</v>
      </c>
      <c r="K207" s="1"/>
      <c r="L207" s="2">
        <v>88249</v>
      </c>
      <c r="M207" s="2">
        <v>88249</v>
      </c>
      <c r="N207" s="2">
        <v>0</v>
      </c>
      <c r="P207">
        <f t="shared" si="12"/>
        <v>0</v>
      </c>
      <c r="Q207">
        <f t="shared" si="13"/>
        <v>0</v>
      </c>
      <c r="R207">
        <f t="shared" si="14"/>
        <v>0</v>
      </c>
      <c r="S207">
        <f t="shared" si="15"/>
        <v>0</v>
      </c>
    </row>
    <row r="208" spans="1:19" x14ac:dyDescent="0.25">
      <c r="A208" s="1" t="s">
        <v>410</v>
      </c>
      <c r="B208" s="1" t="s">
        <v>411</v>
      </c>
      <c r="C208" s="2">
        <v>900000</v>
      </c>
      <c r="D208" s="2">
        <v>900000</v>
      </c>
      <c r="E208" s="6">
        <v>0</v>
      </c>
      <c r="F208" s="6">
        <v>0</v>
      </c>
      <c r="G208" s="2">
        <v>0</v>
      </c>
      <c r="H208" s="2">
        <v>900000</v>
      </c>
      <c r="I208" s="2">
        <v>900000</v>
      </c>
      <c r="J208" s="2">
        <v>0</v>
      </c>
      <c r="K208" s="1"/>
      <c r="L208" s="2">
        <v>750000</v>
      </c>
      <c r="M208" s="2">
        <v>750000</v>
      </c>
      <c r="N208" s="2">
        <v>0</v>
      </c>
      <c r="P208">
        <f t="shared" si="12"/>
        <v>0</v>
      </c>
      <c r="Q208">
        <f t="shared" si="13"/>
        <v>0</v>
      </c>
      <c r="R208">
        <f t="shared" si="14"/>
        <v>0</v>
      </c>
      <c r="S208">
        <f t="shared" si="15"/>
        <v>0</v>
      </c>
    </row>
    <row r="209" spans="1:19" x14ac:dyDescent="0.25">
      <c r="A209" s="1" t="s">
        <v>412</v>
      </c>
      <c r="B209" s="1" t="s">
        <v>413</v>
      </c>
      <c r="C209" s="2">
        <v>275822568.14000005</v>
      </c>
      <c r="D209" s="2">
        <v>218333361.93000001</v>
      </c>
      <c r="E209" s="6">
        <v>57489206.209999993</v>
      </c>
      <c r="F209" s="6">
        <v>0</v>
      </c>
      <c r="G209" s="2">
        <v>57489206.210000038</v>
      </c>
      <c r="H209" s="2">
        <v>275822568.14000005</v>
      </c>
      <c r="I209" s="2">
        <v>218333361.93000001</v>
      </c>
      <c r="J209" s="2">
        <v>57489206.210000038</v>
      </c>
      <c r="K209" s="1"/>
      <c r="L209" s="2">
        <v>67196802</v>
      </c>
      <c r="M209" s="2">
        <v>58135148</v>
      </c>
      <c r="N209" s="2">
        <v>9061654</v>
      </c>
      <c r="P209">
        <f t="shared" si="12"/>
        <v>1</v>
      </c>
      <c r="Q209">
        <f t="shared" si="13"/>
        <v>0</v>
      </c>
      <c r="R209">
        <f t="shared" si="14"/>
        <v>1</v>
      </c>
      <c r="S209">
        <f t="shared" si="15"/>
        <v>0</v>
      </c>
    </row>
    <row r="210" spans="1:19" x14ac:dyDescent="0.25">
      <c r="A210" s="1" t="s">
        <v>414</v>
      </c>
      <c r="B210" s="1" t="s">
        <v>413</v>
      </c>
      <c r="C210" s="2">
        <v>275822568.14000005</v>
      </c>
      <c r="D210" s="2">
        <v>218333361.93000001</v>
      </c>
      <c r="E210" s="6">
        <v>57489206.209999993</v>
      </c>
      <c r="F210" s="6">
        <v>0</v>
      </c>
      <c r="G210" s="2">
        <v>57489206.210000038</v>
      </c>
      <c r="H210" s="2">
        <v>275822568.14000005</v>
      </c>
      <c r="I210" s="2">
        <v>218333361.93000001</v>
      </c>
      <c r="J210" s="2">
        <v>57489206.210000038</v>
      </c>
      <c r="K210" s="1"/>
      <c r="L210" s="2">
        <v>67196802</v>
      </c>
      <c r="M210" s="2">
        <v>58135148</v>
      </c>
      <c r="N210" s="2">
        <v>9061654</v>
      </c>
      <c r="P210">
        <f t="shared" si="12"/>
        <v>1</v>
      </c>
      <c r="Q210">
        <f t="shared" si="13"/>
        <v>0</v>
      </c>
      <c r="R210">
        <f t="shared" si="14"/>
        <v>1</v>
      </c>
      <c r="S210">
        <f t="shared" si="15"/>
        <v>0</v>
      </c>
    </row>
    <row r="211" spans="1:19" x14ac:dyDescent="0.25">
      <c r="A211" s="1" t="s">
        <v>415</v>
      </c>
      <c r="B211" s="1" t="s">
        <v>416</v>
      </c>
      <c r="C211" s="2">
        <v>71242.66</v>
      </c>
      <c r="D211" s="2">
        <v>71242.66</v>
      </c>
      <c r="E211" s="6">
        <v>0</v>
      </c>
      <c r="F211" s="6">
        <v>0</v>
      </c>
      <c r="G211" s="2">
        <v>0</v>
      </c>
      <c r="H211" s="2">
        <v>71242.66</v>
      </c>
      <c r="I211" s="2">
        <v>71242.66</v>
      </c>
      <c r="J211" s="2">
        <v>0</v>
      </c>
      <c r="K211" s="1"/>
      <c r="L211" s="2">
        <v>12231</v>
      </c>
      <c r="M211" s="2">
        <v>12231</v>
      </c>
      <c r="N211" s="2">
        <v>0</v>
      </c>
      <c r="P211">
        <f t="shared" si="12"/>
        <v>0</v>
      </c>
      <c r="Q211">
        <f t="shared" si="13"/>
        <v>0</v>
      </c>
      <c r="R211">
        <f t="shared" si="14"/>
        <v>0</v>
      </c>
      <c r="S211">
        <f t="shared" si="15"/>
        <v>0</v>
      </c>
    </row>
    <row r="212" spans="1:19" x14ac:dyDescent="0.25">
      <c r="A212" s="1" t="s">
        <v>417</v>
      </c>
      <c r="B212" s="1" t="s">
        <v>418</v>
      </c>
      <c r="C212" s="2">
        <v>1475000</v>
      </c>
      <c r="D212" s="2">
        <v>1306968</v>
      </c>
      <c r="E212" s="6">
        <v>168032</v>
      </c>
      <c r="F212" s="6">
        <v>0</v>
      </c>
      <c r="G212" s="2">
        <v>168032</v>
      </c>
      <c r="H212" s="2">
        <v>1475000</v>
      </c>
      <c r="I212" s="2">
        <v>1306968</v>
      </c>
      <c r="J212" s="2">
        <v>168032</v>
      </c>
      <c r="K212" s="1"/>
      <c r="L212" s="2">
        <v>500000</v>
      </c>
      <c r="M212" s="2">
        <v>443040</v>
      </c>
      <c r="N212" s="2">
        <v>56960</v>
      </c>
      <c r="P212">
        <f t="shared" si="12"/>
        <v>1</v>
      </c>
      <c r="Q212">
        <f t="shared" si="13"/>
        <v>0</v>
      </c>
      <c r="R212">
        <f t="shared" si="14"/>
        <v>1</v>
      </c>
      <c r="S212">
        <f t="shared" si="15"/>
        <v>0</v>
      </c>
    </row>
    <row r="213" spans="1:19" x14ac:dyDescent="0.25">
      <c r="A213" s="1" t="s">
        <v>419</v>
      </c>
      <c r="B213" s="1" t="s">
        <v>420</v>
      </c>
      <c r="C213" s="2">
        <v>44252162.630000003</v>
      </c>
      <c r="D213" s="2">
        <v>21289455.809999999</v>
      </c>
      <c r="E213" s="6">
        <v>22962706.820000004</v>
      </c>
      <c r="F213" s="6">
        <v>0</v>
      </c>
      <c r="G213" s="2">
        <v>22962706.820000004</v>
      </c>
      <c r="H213" s="2">
        <v>44252162.629999995</v>
      </c>
      <c r="I213" s="2">
        <v>21289455.810000002</v>
      </c>
      <c r="J213" s="2">
        <v>22962706.819999993</v>
      </c>
      <c r="K213" s="1"/>
      <c r="L213" s="2">
        <v>2700220</v>
      </c>
      <c r="M213" s="2">
        <v>1299060</v>
      </c>
      <c r="N213" s="2">
        <v>1401160</v>
      </c>
      <c r="P213">
        <f t="shared" si="12"/>
        <v>1</v>
      </c>
      <c r="Q213">
        <f t="shared" si="13"/>
        <v>0</v>
      </c>
      <c r="R213">
        <f t="shared" si="14"/>
        <v>1</v>
      </c>
      <c r="S213">
        <f t="shared" si="15"/>
        <v>0</v>
      </c>
    </row>
    <row r="214" spans="1:19" x14ac:dyDescent="0.25">
      <c r="A214" s="1" t="s">
        <v>421</v>
      </c>
      <c r="B214" s="1" t="s">
        <v>403</v>
      </c>
      <c r="C214" s="2">
        <v>42125172.149999999</v>
      </c>
      <c r="D214" s="2">
        <v>42125172.149999999</v>
      </c>
      <c r="E214" s="6">
        <v>0</v>
      </c>
      <c r="F214" s="6">
        <v>0</v>
      </c>
      <c r="G214" s="2">
        <v>0</v>
      </c>
      <c r="H214" s="2">
        <v>42125172.149999999</v>
      </c>
      <c r="I214" s="2">
        <v>42125172.149999999</v>
      </c>
      <c r="J214" s="2">
        <v>0</v>
      </c>
      <c r="K214" s="1"/>
      <c r="L214" s="2">
        <v>11578581</v>
      </c>
      <c r="M214" s="2">
        <v>11578581</v>
      </c>
      <c r="N214" s="2">
        <v>0</v>
      </c>
      <c r="P214">
        <f t="shared" si="12"/>
        <v>0</v>
      </c>
      <c r="Q214">
        <f t="shared" si="13"/>
        <v>0</v>
      </c>
      <c r="R214">
        <f t="shared" si="14"/>
        <v>0</v>
      </c>
      <c r="S214">
        <f t="shared" si="15"/>
        <v>0</v>
      </c>
    </row>
    <row r="215" spans="1:19" x14ac:dyDescent="0.25">
      <c r="A215" s="1" t="s">
        <v>422</v>
      </c>
      <c r="B215" s="1" t="s">
        <v>405</v>
      </c>
      <c r="C215" s="2">
        <v>19653956.030000001</v>
      </c>
      <c r="D215" s="2">
        <v>19653956.030000001</v>
      </c>
      <c r="E215" s="6">
        <v>0</v>
      </c>
      <c r="F215" s="6">
        <v>0</v>
      </c>
      <c r="G215" s="2">
        <v>0</v>
      </c>
      <c r="H215" s="2">
        <v>19653956.029999997</v>
      </c>
      <c r="I215" s="2">
        <v>19653956.030000001</v>
      </c>
      <c r="J215" s="2">
        <v>-3.7252902984619141E-9</v>
      </c>
      <c r="K215" s="1"/>
      <c r="L215" s="2">
        <v>2440845</v>
      </c>
      <c r="M215" s="2">
        <v>2440845</v>
      </c>
      <c r="N215" s="2">
        <v>0</v>
      </c>
      <c r="P215">
        <f t="shared" si="12"/>
        <v>0</v>
      </c>
      <c r="Q215">
        <f t="shared" si="13"/>
        <v>0</v>
      </c>
      <c r="R215">
        <f t="shared" si="14"/>
        <v>0</v>
      </c>
      <c r="S215">
        <f t="shared" si="15"/>
        <v>0</v>
      </c>
    </row>
    <row r="216" spans="1:19" x14ac:dyDescent="0.25">
      <c r="A216" s="1" t="s">
        <v>423</v>
      </c>
      <c r="B216" s="1" t="s">
        <v>424</v>
      </c>
      <c r="C216" s="2">
        <v>66532.789999999994</v>
      </c>
      <c r="D216" s="2">
        <v>0</v>
      </c>
      <c r="E216" s="6">
        <v>66532.789999999994</v>
      </c>
      <c r="F216" s="6">
        <v>0</v>
      </c>
      <c r="G216" s="2">
        <v>66532.789999999994</v>
      </c>
      <c r="H216" s="2">
        <v>66532.789999999994</v>
      </c>
      <c r="I216" s="2">
        <v>0</v>
      </c>
      <c r="J216" s="2">
        <v>66532.789999999994</v>
      </c>
      <c r="K216" s="1"/>
      <c r="L216" s="2">
        <v>16600</v>
      </c>
      <c r="M216" s="2">
        <v>0</v>
      </c>
      <c r="N216" s="2">
        <v>16600</v>
      </c>
      <c r="P216">
        <f t="shared" si="12"/>
        <v>1</v>
      </c>
      <c r="Q216">
        <f t="shared" si="13"/>
        <v>0</v>
      </c>
      <c r="R216">
        <f t="shared" si="14"/>
        <v>1</v>
      </c>
      <c r="S216">
        <f t="shared" si="15"/>
        <v>0</v>
      </c>
    </row>
    <row r="217" spans="1:19" x14ac:dyDescent="0.25">
      <c r="A217" s="1" t="s">
        <v>425</v>
      </c>
      <c r="B217" s="1" t="s">
        <v>382</v>
      </c>
      <c r="C217" s="2">
        <v>49065175.960000001</v>
      </c>
      <c r="D217" s="2">
        <v>49065175.960000001</v>
      </c>
      <c r="E217" s="6">
        <v>0</v>
      </c>
      <c r="F217" s="6">
        <v>0</v>
      </c>
      <c r="G217" s="2">
        <v>0</v>
      </c>
      <c r="H217" s="2">
        <v>49065175.960000008</v>
      </c>
      <c r="I217" s="2">
        <v>49065175.959999993</v>
      </c>
      <c r="J217" s="2">
        <v>1.4901161193847656E-8</v>
      </c>
      <c r="K217" s="1"/>
      <c r="L217" s="2">
        <v>10296042</v>
      </c>
      <c r="M217" s="2">
        <v>10296040</v>
      </c>
      <c r="N217" s="2">
        <v>2</v>
      </c>
      <c r="P217">
        <f t="shared" si="12"/>
        <v>0</v>
      </c>
      <c r="Q217">
        <f t="shared" si="13"/>
        <v>0</v>
      </c>
      <c r="R217">
        <f t="shared" si="14"/>
        <v>0</v>
      </c>
      <c r="S217">
        <f t="shared" si="15"/>
        <v>0</v>
      </c>
    </row>
    <row r="218" spans="1:19" x14ac:dyDescent="0.25">
      <c r="A218" s="1" t="s">
        <v>426</v>
      </c>
      <c r="B218" s="1" t="s">
        <v>427</v>
      </c>
      <c r="C218" s="2">
        <v>16982.400000000001</v>
      </c>
      <c r="D218" s="2">
        <v>0</v>
      </c>
      <c r="E218" s="6">
        <v>16982.400000000001</v>
      </c>
      <c r="F218" s="6">
        <v>0</v>
      </c>
      <c r="G218" s="2">
        <v>16982.400000000001</v>
      </c>
      <c r="H218" s="2">
        <v>16982.400000000001</v>
      </c>
      <c r="I218" s="2">
        <v>0</v>
      </c>
      <c r="J218" s="2">
        <v>16982.400000000001</v>
      </c>
      <c r="K218" s="1"/>
      <c r="L218" s="2">
        <v>4640</v>
      </c>
      <c r="M218" s="2">
        <v>0</v>
      </c>
      <c r="N218" s="2">
        <v>4640</v>
      </c>
      <c r="P218">
        <f t="shared" si="12"/>
        <v>1</v>
      </c>
      <c r="Q218">
        <f t="shared" si="13"/>
        <v>0</v>
      </c>
      <c r="R218">
        <f t="shared" si="14"/>
        <v>1</v>
      </c>
      <c r="S218">
        <f t="shared" si="15"/>
        <v>0</v>
      </c>
    </row>
    <row r="219" spans="1:19" x14ac:dyDescent="0.25">
      <c r="A219" s="1" t="s">
        <v>428</v>
      </c>
      <c r="B219" s="1" t="s">
        <v>409</v>
      </c>
      <c r="C219" s="2">
        <v>7728182.6100000003</v>
      </c>
      <c r="D219" s="2">
        <v>7721773.2599999998</v>
      </c>
      <c r="E219" s="6">
        <v>6409.3500000005588</v>
      </c>
      <c r="F219" s="6">
        <v>0</v>
      </c>
      <c r="G219" s="2">
        <v>6409.3500000005588</v>
      </c>
      <c r="H219" s="2">
        <v>7728182.6099999994</v>
      </c>
      <c r="I219" s="2">
        <v>7721773.2599999998</v>
      </c>
      <c r="J219" s="2">
        <v>6409.3499999996275</v>
      </c>
      <c r="K219" s="1"/>
      <c r="L219" s="2">
        <v>4051380</v>
      </c>
      <c r="M219" s="2">
        <v>4048020</v>
      </c>
      <c r="N219" s="2">
        <v>3360</v>
      </c>
      <c r="P219">
        <f t="shared" si="12"/>
        <v>1</v>
      </c>
      <c r="Q219">
        <f t="shared" si="13"/>
        <v>0</v>
      </c>
      <c r="R219">
        <f t="shared" si="14"/>
        <v>1</v>
      </c>
      <c r="S219">
        <f t="shared" si="15"/>
        <v>0</v>
      </c>
    </row>
    <row r="220" spans="1:19" x14ac:dyDescent="0.25">
      <c r="A220" s="1" t="s">
        <v>429</v>
      </c>
      <c r="B220" s="1" t="s">
        <v>430</v>
      </c>
      <c r="C220" s="2">
        <v>30000</v>
      </c>
      <c r="D220" s="2">
        <v>0</v>
      </c>
      <c r="E220" s="6">
        <v>30000</v>
      </c>
      <c r="F220" s="6">
        <v>0</v>
      </c>
      <c r="G220" s="2">
        <v>30000</v>
      </c>
      <c r="H220" s="2">
        <v>30000</v>
      </c>
      <c r="I220" s="2">
        <v>0</v>
      </c>
      <c r="J220" s="2">
        <v>30000</v>
      </c>
      <c r="K220" s="1"/>
      <c r="L220" s="2">
        <v>0</v>
      </c>
      <c r="M220" s="2">
        <v>0</v>
      </c>
      <c r="N220" s="2">
        <v>0</v>
      </c>
      <c r="P220">
        <f t="shared" si="12"/>
        <v>1</v>
      </c>
      <c r="Q220">
        <f t="shared" si="13"/>
        <v>0</v>
      </c>
      <c r="R220">
        <f t="shared" si="14"/>
        <v>1</v>
      </c>
      <c r="S220">
        <f t="shared" si="15"/>
        <v>0</v>
      </c>
    </row>
    <row r="221" spans="1:19" x14ac:dyDescent="0.25">
      <c r="A221" s="1" t="s">
        <v>431</v>
      </c>
      <c r="B221" s="1" t="s">
        <v>432</v>
      </c>
      <c r="C221" s="2">
        <v>53521967.399999999</v>
      </c>
      <c r="D221" s="2">
        <v>53384116.200000003</v>
      </c>
      <c r="E221" s="6">
        <v>137851.19999999553</v>
      </c>
      <c r="F221" s="6">
        <v>0</v>
      </c>
      <c r="G221" s="2">
        <v>137851.19999999553</v>
      </c>
      <c r="H221" s="2">
        <v>53521967.399999991</v>
      </c>
      <c r="I221" s="2">
        <v>53384116.200000003</v>
      </c>
      <c r="J221" s="2">
        <v>137851.19999998808</v>
      </c>
      <c r="K221" s="1"/>
      <c r="L221" s="2">
        <v>21921103</v>
      </c>
      <c r="M221" s="2">
        <v>21864643</v>
      </c>
      <c r="N221" s="2">
        <v>56460</v>
      </c>
      <c r="P221">
        <f t="shared" si="12"/>
        <v>1</v>
      </c>
      <c r="Q221">
        <f t="shared" si="13"/>
        <v>0</v>
      </c>
      <c r="R221">
        <f t="shared" si="14"/>
        <v>1</v>
      </c>
      <c r="S221">
        <f t="shared" si="15"/>
        <v>0</v>
      </c>
    </row>
    <row r="222" spans="1:19" x14ac:dyDescent="0.25">
      <c r="A222" s="1" t="s">
        <v>433</v>
      </c>
      <c r="B222" s="1" t="s">
        <v>434</v>
      </c>
      <c r="C222" s="2">
        <v>549888.30000000005</v>
      </c>
      <c r="D222" s="2">
        <v>549888.30000000005</v>
      </c>
      <c r="E222" s="6">
        <v>0</v>
      </c>
      <c r="F222" s="6">
        <v>0</v>
      </c>
      <c r="G222" s="2">
        <v>0</v>
      </c>
      <c r="H222" s="2">
        <v>549888.30000000005</v>
      </c>
      <c r="I222" s="2">
        <v>549888.30000000005</v>
      </c>
      <c r="J222" s="2">
        <v>0</v>
      </c>
      <c r="K222" s="1"/>
      <c r="L222" s="2">
        <v>1</v>
      </c>
      <c r="M222" s="2">
        <v>1</v>
      </c>
      <c r="N222" s="2">
        <v>0</v>
      </c>
      <c r="P222">
        <f t="shared" si="12"/>
        <v>0</v>
      </c>
      <c r="Q222">
        <f t="shared" si="13"/>
        <v>0</v>
      </c>
      <c r="R222">
        <f t="shared" si="14"/>
        <v>0</v>
      </c>
      <c r="S222">
        <f t="shared" si="15"/>
        <v>0</v>
      </c>
    </row>
    <row r="223" spans="1:19" x14ac:dyDescent="0.25">
      <c r="A223" s="1" t="s">
        <v>435</v>
      </c>
      <c r="B223" s="1" t="s">
        <v>384</v>
      </c>
      <c r="C223" s="2">
        <v>630424</v>
      </c>
      <c r="D223" s="2">
        <v>630424</v>
      </c>
      <c r="E223" s="6">
        <v>0</v>
      </c>
      <c r="F223" s="6">
        <v>0</v>
      </c>
      <c r="G223" s="2">
        <v>0</v>
      </c>
      <c r="H223" s="2">
        <v>630424</v>
      </c>
      <c r="I223" s="2">
        <v>630424</v>
      </c>
      <c r="J223" s="2">
        <v>0</v>
      </c>
      <c r="K223" s="1"/>
      <c r="L223" s="2">
        <v>154440</v>
      </c>
      <c r="M223" s="2">
        <v>154440</v>
      </c>
      <c r="N223" s="2">
        <v>0</v>
      </c>
      <c r="P223">
        <f t="shared" si="12"/>
        <v>0</v>
      </c>
      <c r="Q223">
        <f t="shared" si="13"/>
        <v>0</v>
      </c>
      <c r="R223">
        <f t="shared" si="14"/>
        <v>0</v>
      </c>
      <c r="S223">
        <f t="shared" si="15"/>
        <v>0</v>
      </c>
    </row>
    <row r="224" spans="1:19" x14ac:dyDescent="0.25">
      <c r="A224" s="1" t="s">
        <v>436</v>
      </c>
      <c r="B224" s="1" t="s">
        <v>437</v>
      </c>
      <c r="C224" s="2">
        <v>723609.59999999998</v>
      </c>
      <c r="D224" s="2">
        <v>723609.59999999998</v>
      </c>
      <c r="E224" s="6">
        <v>0</v>
      </c>
      <c r="F224" s="6">
        <v>0</v>
      </c>
      <c r="G224" s="2">
        <v>0</v>
      </c>
      <c r="H224" s="2">
        <v>723609.59999999998</v>
      </c>
      <c r="I224" s="2">
        <v>723609.59999999998</v>
      </c>
      <c r="J224" s="2">
        <v>0</v>
      </c>
      <c r="K224" s="1"/>
      <c r="L224" s="2">
        <v>323040</v>
      </c>
      <c r="M224" s="2">
        <v>323040</v>
      </c>
      <c r="N224" s="2">
        <v>0</v>
      </c>
      <c r="P224">
        <f t="shared" si="12"/>
        <v>0</v>
      </c>
      <c r="Q224">
        <f t="shared" si="13"/>
        <v>0</v>
      </c>
      <c r="R224">
        <f t="shared" si="14"/>
        <v>0</v>
      </c>
      <c r="S224">
        <f t="shared" si="15"/>
        <v>0</v>
      </c>
    </row>
    <row r="225" spans="1:19" x14ac:dyDescent="0.25">
      <c r="A225" s="1" t="s">
        <v>438</v>
      </c>
      <c r="B225" s="1" t="s">
        <v>439</v>
      </c>
      <c r="C225" s="2">
        <v>7692228.0999999996</v>
      </c>
      <c r="D225" s="2">
        <v>7653188.4500000002</v>
      </c>
      <c r="E225" s="6">
        <v>39039.649999999441</v>
      </c>
      <c r="F225" s="6">
        <v>0</v>
      </c>
      <c r="G225" s="2">
        <v>39039.649999999441</v>
      </c>
      <c r="H225" s="2">
        <v>7692228.0999999996</v>
      </c>
      <c r="I225" s="2">
        <v>7653188.4500000002</v>
      </c>
      <c r="J225" s="2">
        <v>39039.649999999441</v>
      </c>
      <c r="K225" s="1"/>
      <c r="L225" s="2">
        <v>4427800</v>
      </c>
      <c r="M225" s="2">
        <v>4405328</v>
      </c>
      <c r="N225" s="2">
        <v>22472</v>
      </c>
      <c r="P225">
        <f t="shared" si="12"/>
        <v>1</v>
      </c>
      <c r="Q225">
        <f t="shared" si="13"/>
        <v>0</v>
      </c>
      <c r="R225">
        <f t="shared" si="14"/>
        <v>1</v>
      </c>
      <c r="S225">
        <f t="shared" si="15"/>
        <v>0</v>
      </c>
    </row>
    <row r="226" spans="1:19" x14ac:dyDescent="0.25">
      <c r="A226" s="1" t="s">
        <v>440</v>
      </c>
      <c r="B226" s="1" t="s">
        <v>441</v>
      </c>
      <c r="C226" s="2">
        <v>4765648.3600000003</v>
      </c>
      <c r="D226" s="2">
        <v>4765648.3600000003</v>
      </c>
      <c r="E226" s="6">
        <v>0</v>
      </c>
      <c r="F226" s="6">
        <v>0</v>
      </c>
      <c r="G226" s="2">
        <v>0</v>
      </c>
      <c r="H226" s="2">
        <v>4765648.3600000003</v>
      </c>
      <c r="I226" s="2">
        <v>4765648.3600000003</v>
      </c>
      <c r="J226" s="2">
        <v>0</v>
      </c>
      <c r="K226" s="1"/>
      <c r="L226" s="2">
        <v>1254860</v>
      </c>
      <c r="M226" s="2">
        <v>1254860</v>
      </c>
      <c r="N226" s="2">
        <v>0</v>
      </c>
      <c r="P226">
        <f t="shared" si="12"/>
        <v>0</v>
      </c>
      <c r="Q226">
        <f t="shared" si="13"/>
        <v>0</v>
      </c>
      <c r="R226">
        <f t="shared" si="14"/>
        <v>0</v>
      </c>
      <c r="S226">
        <f t="shared" si="15"/>
        <v>0</v>
      </c>
    </row>
    <row r="227" spans="1:19" x14ac:dyDescent="0.25">
      <c r="A227" s="1" t="s">
        <v>442</v>
      </c>
      <c r="B227" s="1" t="s">
        <v>443</v>
      </c>
      <c r="C227" s="2">
        <v>24000</v>
      </c>
      <c r="D227" s="2">
        <v>24000</v>
      </c>
      <c r="E227" s="6">
        <v>0</v>
      </c>
      <c r="F227" s="6">
        <v>0</v>
      </c>
      <c r="G227" s="2">
        <v>0</v>
      </c>
      <c r="H227" s="2">
        <v>24000</v>
      </c>
      <c r="I227" s="2">
        <v>24000</v>
      </c>
      <c r="J227" s="2">
        <v>0</v>
      </c>
      <c r="K227" s="1"/>
      <c r="L227" s="2">
        <v>15000</v>
      </c>
      <c r="M227" s="2">
        <v>15000</v>
      </c>
      <c r="N227" s="2">
        <v>0</v>
      </c>
      <c r="P227">
        <f t="shared" si="12"/>
        <v>0</v>
      </c>
      <c r="Q227">
        <f t="shared" si="13"/>
        <v>0</v>
      </c>
      <c r="R227">
        <f t="shared" si="14"/>
        <v>0</v>
      </c>
      <c r="S227">
        <f t="shared" si="15"/>
        <v>0</v>
      </c>
    </row>
    <row r="228" spans="1:19" x14ac:dyDescent="0.25">
      <c r="A228" s="1" t="s">
        <v>444</v>
      </c>
      <c r="B228" s="1" t="s">
        <v>445</v>
      </c>
      <c r="C228" s="2">
        <v>549888.30000000005</v>
      </c>
      <c r="D228" s="2">
        <v>549888.30000000005</v>
      </c>
      <c r="E228" s="6">
        <v>0</v>
      </c>
      <c r="F228" s="6">
        <v>0</v>
      </c>
      <c r="G228" s="2">
        <v>0</v>
      </c>
      <c r="H228" s="2">
        <v>549888.30000000005</v>
      </c>
      <c r="I228" s="2">
        <v>549888.30000000005</v>
      </c>
      <c r="J228" s="2">
        <v>0</v>
      </c>
      <c r="K228" s="1"/>
      <c r="L228" s="2">
        <v>1</v>
      </c>
      <c r="M228" s="2">
        <v>1</v>
      </c>
      <c r="N228" s="2">
        <v>0</v>
      </c>
      <c r="P228">
        <f t="shared" si="12"/>
        <v>0</v>
      </c>
      <c r="Q228">
        <f t="shared" si="13"/>
        <v>0</v>
      </c>
      <c r="R228">
        <f t="shared" si="14"/>
        <v>0</v>
      </c>
      <c r="S228">
        <f t="shared" si="15"/>
        <v>0</v>
      </c>
    </row>
    <row r="229" spans="1:19" x14ac:dyDescent="0.25">
      <c r="A229" s="1" t="s">
        <v>446</v>
      </c>
      <c r="B229" s="1" t="s">
        <v>447</v>
      </c>
      <c r="C229" s="2">
        <v>549888.30000000005</v>
      </c>
      <c r="D229" s="2">
        <v>549888.30000000005</v>
      </c>
      <c r="E229" s="6">
        <v>0</v>
      </c>
      <c r="F229" s="6">
        <v>0</v>
      </c>
      <c r="G229" s="2">
        <v>0</v>
      </c>
      <c r="H229" s="2">
        <v>549888.30000000005</v>
      </c>
      <c r="I229" s="2">
        <v>549888.30000000005</v>
      </c>
      <c r="J229" s="2">
        <v>0</v>
      </c>
      <c r="K229" s="1"/>
      <c r="L229" s="2">
        <v>1</v>
      </c>
      <c r="M229" s="2">
        <v>1</v>
      </c>
      <c r="N229" s="2">
        <v>0</v>
      </c>
      <c r="P229">
        <f t="shared" si="12"/>
        <v>0</v>
      </c>
      <c r="Q229">
        <f t="shared" si="13"/>
        <v>0</v>
      </c>
      <c r="R229">
        <f t="shared" si="14"/>
        <v>0</v>
      </c>
      <c r="S229">
        <f t="shared" si="15"/>
        <v>0</v>
      </c>
    </row>
    <row r="230" spans="1:19" x14ac:dyDescent="0.25">
      <c r="A230" s="1" t="s">
        <v>448</v>
      </c>
      <c r="B230" s="1" t="s">
        <v>449</v>
      </c>
      <c r="C230" s="2">
        <v>549888.30000000005</v>
      </c>
      <c r="D230" s="2">
        <v>549888.30000000005</v>
      </c>
      <c r="E230" s="6">
        <v>0</v>
      </c>
      <c r="F230" s="6">
        <v>0</v>
      </c>
      <c r="G230" s="2">
        <v>0</v>
      </c>
      <c r="H230" s="2">
        <v>549888.30000000005</v>
      </c>
      <c r="I230" s="2">
        <v>549888.30000000005</v>
      </c>
      <c r="J230" s="2">
        <v>0</v>
      </c>
      <c r="K230" s="1"/>
      <c r="L230" s="2">
        <v>1</v>
      </c>
      <c r="M230" s="2">
        <v>1</v>
      </c>
      <c r="N230" s="2">
        <v>0</v>
      </c>
      <c r="P230">
        <f t="shared" si="12"/>
        <v>0</v>
      </c>
      <c r="Q230">
        <f t="shared" si="13"/>
        <v>0</v>
      </c>
      <c r="R230">
        <f t="shared" si="14"/>
        <v>0</v>
      </c>
      <c r="S230">
        <f t="shared" si="15"/>
        <v>0</v>
      </c>
    </row>
    <row r="231" spans="1:19" x14ac:dyDescent="0.25">
      <c r="A231" s="1" t="s">
        <v>450</v>
      </c>
      <c r="B231" s="1" t="s">
        <v>451</v>
      </c>
      <c r="C231" s="2">
        <v>661648.69999999995</v>
      </c>
      <c r="D231" s="2">
        <v>661648.69999999995</v>
      </c>
      <c r="E231" s="6">
        <v>0</v>
      </c>
      <c r="F231" s="6">
        <v>0</v>
      </c>
      <c r="G231" s="2">
        <v>0</v>
      </c>
      <c r="H231" s="2">
        <v>661648.69999999995</v>
      </c>
      <c r="I231" s="2">
        <v>661648.69999999995</v>
      </c>
      <c r="J231" s="2">
        <v>0</v>
      </c>
      <c r="K231" s="1"/>
      <c r="L231" s="2">
        <v>2</v>
      </c>
      <c r="M231" s="2">
        <v>2</v>
      </c>
      <c r="N231" s="2">
        <v>0</v>
      </c>
      <c r="P231">
        <f t="shared" si="12"/>
        <v>0</v>
      </c>
      <c r="Q231">
        <f t="shared" si="13"/>
        <v>0</v>
      </c>
      <c r="R231">
        <f t="shared" si="14"/>
        <v>0</v>
      </c>
      <c r="S231">
        <f t="shared" si="15"/>
        <v>0</v>
      </c>
    </row>
    <row r="232" spans="1:19" x14ac:dyDescent="0.25">
      <c r="A232" s="1" t="s">
        <v>452</v>
      </c>
      <c r="B232" s="1" t="s">
        <v>453</v>
      </c>
      <c r="C232" s="2">
        <v>534550.19999999995</v>
      </c>
      <c r="D232" s="2">
        <v>534550.19999999995</v>
      </c>
      <c r="E232" s="6">
        <v>0</v>
      </c>
      <c r="F232" s="6">
        <v>0</v>
      </c>
      <c r="G232" s="2">
        <v>0</v>
      </c>
      <c r="H232" s="2">
        <v>534550.19999999995</v>
      </c>
      <c r="I232" s="2">
        <v>534550.19999999995</v>
      </c>
      <c r="J232" s="2">
        <v>0</v>
      </c>
      <c r="K232" s="1"/>
      <c r="L232" s="2">
        <v>1</v>
      </c>
      <c r="M232" s="2">
        <v>1</v>
      </c>
      <c r="N232" s="2">
        <v>0</v>
      </c>
      <c r="P232">
        <f t="shared" si="12"/>
        <v>0</v>
      </c>
      <c r="Q232">
        <f t="shared" si="13"/>
        <v>0</v>
      </c>
      <c r="R232">
        <f t="shared" si="14"/>
        <v>0</v>
      </c>
      <c r="S232">
        <f t="shared" si="15"/>
        <v>0</v>
      </c>
    </row>
    <row r="233" spans="1:19" x14ac:dyDescent="0.25">
      <c r="A233" s="1" t="s">
        <v>454</v>
      </c>
      <c r="B233" s="1" t="s">
        <v>455</v>
      </c>
      <c r="C233" s="2">
        <v>661648.69999999995</v>
      </c>
      <c r="D233" s="2">
        <v>661648.69999999995</v>
      </c>
      <c r="E233" s="6">
        <v>0</v>
      </c>
      <c r="F233" s="6">
        <v>0</v>
      </c>
      <c r="G233" s="2">
        <v>0</v>
      </c>
      <c r="H233" s="2">
        <v>661648.69999999995</v>
      </c>
      <c r="I233" s="2">
        <v>661648.69999999995</v>
      </c>
      <c r="J233" s="2">
        <v>0</v>
      </c>
      <c r="K233" s="1"/>
      <c r="L233" s="2">
        <v>2</v>
      </c>
      <c r="M233" s="2">
        <v>2</v>
      </c>
      <c r="N233" s="2">
        <v>0</v>
      </c>
      <c r="P233">
        <f t="shared" si="12"/>
        <v>0</v>
      </c>
      <c r="Q233">
        <f t="shared" si="13"/>
        <v>0</v>
      </c>
      <c r="R233">
        <f t="shared" si="14"/>
        <v>0</v>
      </c>
      <c r="S233">
        <f t="shared" si="15"/>
        <v>0</v>
      </c>
    </row>
    <row r="234" spans="1:19" x14ac:dyDescent="0.25">
      <c r="A234" s="1" t="s">
        <v>456</v>
      </c>
      <c r="B234" s="1" t="s">
        <v>457</v>
      </c>
      <c r="C234" s="2">
        <v>661648.69999999995</v>
      </c>
      <c r="D234" s="2">
        <v>661648.69999999995</v>
      </c>
      <c r="E234" s="6">
        <v>0</v>
      </c>
      <c r="F234" s="6">
        <v>0</v>
      </c>
      <c r="G234" s="2">
        <v>0</v>
      </c>
      <c r="H234" s="2">
        <v>661648.69999999995</v>
      </c>
      <c r="I234" s="2">
        <v>661648.69999999995</v>
      </c>
      <c r="J234" s="2">
        <v>0</v>
      </c>
      <c r="K234" s="1"/>
      <c r="L234" s="2">
        <v>2</v>
      </c>
      <c r="M234" s="2">
        <v>2</v>
      </c>
      <c r="N234" s="2">
        <v>0</v>
      </c>
      <c r="P234">
        <f t="shared" si="12"/>
        <v>0</v>
      </c>
      <c r="Q234">
        <f t="shared" si="13"/>
        <v>0</v>
      </c>
      <c r="R234">
        <f t="shared" si="14"/>
        <v>0</v>
      </c>
      <c r="S234">
        <f t="shared" si="15"/>
        <v>0</v>
      </c>
    </row>
    <row r="235" spans="1:19" x14ac:dyDescent="0.25">
      <c r="A235" s="1" t="s">
        <v>458</v>
      </c>
      <c r="B235" s="1" t="s">
        <v>459</v>
      </c>
      <c r="C235" s="2">
        <v>661648.69999999995</v>
      </c>
      <c r="D235" s="2">
        <v>661648.69999999995</v>
      </c>
      <c r="E235" s="6">
        <v>0</v>
      </c>
      <c r="F235" s="6">
        <v>0</v>
      </c>
      <c r="G235" s="2">
        <v>0</v>
      </c>
      <c r="H235" s="2">
        <v>661648.69999999995</v>
      </c>
      <c r="I235" s="2">
        <v>661648.69999999995</v>
      </c>
      <c r="J235" s="2">
        <v>0</v>
      </c>
      <c r="K235" s="1"/>
      <c r="L235" s="2">
        <v>2</v>
      </c>
      <c r="M235" s="2">
        <v>2</v>
      </c>
      <c r="N235" s="2">
        <v>0</v>
      </c>
      <c r="P235">
        <f t="shared" si="12"/>
        <v>0</v>
      </c>
      <c r="Q235">
        <f t="shared" si="13"/>
        <v>0</v>
      </c>
      <c r="R235">
        <f t="shared" si="14"/>
        <v>0</v>
      </c>
      <c r="S235">
        <f t="shared" si="15"/>
        <v>0</v>
      </c>
    </row>
    <row r="236" spans="1:19" x14ac:dyDescent="0.25">
      <c r="A236" s="1" t="s">
        <v>460</v>
      </c>
      <c r="B236" s="1" t="s">
        <v>461</v>
      </c>
      <c r="C236" s="2">
        <v>616634.99</v>
      </c>
      <c r="D236" s="2">
        <v>616634.99</v>
      </c>
      <c r="E236" s="6">
        <v>0</v>
      </c>
      <c r="F236" s="6">
        <v>0</v>
      </c>
      <c r="G236" s="2">
        <v>0</v>
      </c>
      <c r="H236" s="2">
        <v>616634.99</v>
      </c>
      <c r="I236" s="2">
        <v>616634.99</v>
      </c>
      <c r="J236" s="2">
        <v>0</v>
      </c>
      <c r="K236" s="1"/>
      <c r="L236" s="2">
        <v>1</v>
      </c>
      <c r="M236" s="2">
        <v>1</v>
      </c>
      <c r="N236" s="2">
        <v>0</v>
      </c>
      <c r="P236">
        <f t="shared" si="12"/>
        <v>0</v>
      </c>
      <c r="Q236">
        <f t="shared" si="13"/>
        <v>0</v>
      </c>
      <c r="R236">
        <f t="shared" si="14"/>
        <v>0</v>
      </c>
      <c r="S236">
        <f t="shared" si="15"/>
        <v>0</v>
      </c>
    </row>
    <row r="237" spans="1:19" x14ac:dyDescent="0.25">
      <c r="A237" s="1" t="s">
        <v>462</v>
      </c>
      <c r="B237" s="1" t="s">
        <v>463</v>
      </c>
      <c r="C237" s="2">
        <v>616634.99</v>
      </c>
      <c r="D237" s="2">
        <v>616634.99</v>
      </c>
      <c r="E237" s="6">
        <v>0</v>
      </c>
      <c r="F237" s="6">
        <v>0</v>
      </c>
      <c r="G237" s="2">
        <v>0</v>
      </c>
      <c r="H237" s="2">
        <v>616634.99</v>
      </c>
      <c r="I237" s="2">
        <v>616634.99</v>
      </c>
      <c r="J237" s="2">
        <v>0</v>
      </c>
      <c r="K237" s="1"/>
      <c r="L237" s="2">
        <v>1</v>
      </c>
      <c r="M237" s="2">
        <v>1</v>
      </c>
      <c r="N237" s="2">
        <v>0</v>
      </c>
      <c r="P237">
        <f t="shared" si="12"/>
        <v>0</v>
      </c>
      <c r="Q237">
        <f t="shared" si="13"/>
        <v>0</v>
      </c>
      <c r="R237">
        <f t="shared" si="14"/>
        <v>0</v>
      </c>
      <c r="S237">
        <f t="shared" si="15"/>
        <v>0</v>
      </c>
    </row>
    <row r="238" spans="1:19" x14ac:dyDescent="0.25">
      <c r="A238" s="1" t="s">
        <v>464</v>
      </c>
      <c r="B238" s="1" t="s">
        <v>465</v>
      </c>
      <c r="C238" s="2">
        <v>616634.99</v>
      </c>
      <c r="D238" s="2">
        <v>616634.99</v>
      </c>
      <c r="E238" s="6">
        <v>0</v>
      </c>
      <c r="F238" s="6">
        <v>0</v>
      </c>
      <c r="G238" s="2">
        <v>0</v>
      </c>
      <c r="H238" s="2">
        <v>616634.99</v>
      </c>
      <c r="I238" s="2">
        <v>616634.99</v>
      </c>
      <c r="J238" s="2">
        <v>0</v>
      </c>
      <c r="K238" s="1"/>
      <c r="L238" s="2">
        <v>1</v>
      </c>
      <c r="M238" s="2">
        <v>1</v>
      </c>
      <c r="N238" s="2">
        <v>0</v>
      </c>
      <c r="P238">
        <f t="shared" si="12"/>
        <v>0</v>
      </c>
      <c r="Q238">
        <f t="shared" si="13"/>
        <v>0</v>
      </c>
      <c r="R238">
        <f t="shared" si="14"/>
        <v>0</v>
      </c>
      <c r="S238">
        <f t="shared" si="15"/>
        <v>0</v>
      </c>
    </row>
    <row r="239" spans="1:19" x14ac:dyDescent="0.25">
      <c r="A239" s="1" t="s">
        <v>466</v>
      </c>
      <c r="B239" s="1" t="s">
        <v>467</v>
      </c>
      <c r="C239" s="2">
        <v>616634.99</v>
      </c>
      <c r="D239" s="2">
        <v>616634.99</v>
      </c>
      <c r="E239" s="6">
        <v>0</v>
      </c>
      <c r="F239" s="6">
        <v>0</v>
      </c>
      <c r="G239" s="2">
        <v>0</v>
      </c>
      <c r="H239" s="2">
        <v>616634.99</v>
      </c>
      <c r="I239" s="2">
        <v>616634.99</v>
      </c>
      <c r="J239" s="2">
        <v>0</v>
      </c>
      <c r="K239" s="1"/>
      <c r="L239" s="2">
        <v>1</v>
      </c>
      <c r="M239" s="2">
        <v>1</v>
      </c>
      <c r="N239" s="2">
        <v>0</v>
      </c>
      <c r="P239">
        <f t="shared" si="12"/>
        <v>0</v>
      </c>
      <c r="Q239">
        <f t="shared" si="13"/>
        <v>0</v>
      </c>
      <c r="R239">
        <f t="shared" si="14"/>
        <v>0</v>
      </c>
      <c r="S239">
        <f t="shared" si="15"/>
        <v>0</v>
      </c>
    </row>
    <row r="240" spans="1:19" x14ac:dyDescent="0.25">
      <c r="A240" s="1" t="s">
        <v>468</v>
      </c>
      <c r="B240" s="1" t="s">
        <v>469</v>
      </c>
      <c r="C240" s="2">
        <v>616634.99</v>
      </c>
      <c r="D240" s="2">
        <v>616634.99</v>
      </c>
      <c r="E240" s="6">
        <v>0</v>
      </c>
      <c r="F240" s="6">
        <v>0</v>
      </c>
      <c r="G240" s="2">
        <v>0</v>
      </c>
      <c r="H240" s="2">
        <v>616634.99</v>
      </c>
      <c r="I240" s="2">
        <v>616634.99</v>
      </c>
      <c r="J240" s="2">
        <v>0</v>
      </c>
      <c r="K240" s="1"/>
      <c r="L240" s="2">
        <v>1</v>
      </c>
      <c r="M240" s="2">
        <v>1</v>
      </c>
      <c r="N240" s="2">
        <v>0</v>
      </c>
      <c r="P240">
        <f t="shared" si="12"/>
        <v>0</v>
      </c>
      <c r="Q240">
        <f t="shared" si="13"/>
        <v>0</v>
      </c>
      <c r="R240">
        <f t="shared" si="14"/>
        <v>0</v>
      </c>
      <c r="S240">
        <f t="shared" si="15"/>
        <v>0</v>
      </c>
    </row>
    <row r="241" spans="1:19" x14ac:dyDescent="0.25">
      <c r="A241" s="1" t="s">
        <v>470</v>
      </c>
      <c r="B241" s="1" t="s">
        <v>471</v>
      </c>
      <c r="C241" s="2">
        <v>727379.15</v>
      </c>
      <c r="D241" s="2">
        <v>727379.15</v>
      </c>
      <c r="E241" s="6">
        <v>0</v>
      </c>
      <c r="F241" s="6">
        <v>0</v>
      </c>
      <c r="G241" s="2">
        <v>0</v>
      </c>
      <c r="H241" s="2">
        <v>727379.15</v>
      </c>
      <c r="I241" s="2">
        <v>727379.15</v>
      </c>
      <c r="J241" s="2">
        <v>0</v>
      </c>
      <c r="K241" s="1"/>
      <c r="L241" s="2">
        <v>1</v>
      </c>
      <c r="M241" s="2">
        <v>1</v>
      </c>
      <c r="N241" s="2">
        <v>0</v>
      </c>
      <c r="P241">
        <f t="shared" si="12"/>
        <v>0</v>
      </c>
      <c r="Q241">
        <f t="shared" si="13"/>
        <v>0</v>
      </c>
      <c r="R241">
        <f t="shared" si="14"/>
        <v>0</v>
      </c>
      <c r="S241">
        <f t="shared" si="15"/>
        <v>0</v>
      </c>
    </row>
    <row r="242" spans="1:19" x14ac:dyDescent="0.25">
      <c r="A242" s="1" t="s">
        <v>472</v>
      </c>
      <c r="B242" s="1" t="s">
        <v>473</v>
      </c>
      <c r="C242" s="2">
        <v>727379.15</v>
      </c>
      <c r="D242" s="2">
        <v>727379.15</v>
      </c>
      <c r="E242" s="6">
        <v>0</v>
      </c>
      <c r="F242" s="6">
        <v>0</v>
      </c>
      <c r="G242" s="2">
        <v>0</v>
      </c>
      <c r="H242" s="2">
        <v>727379.15</v>
      </c>
      <c r="I242" s="2">
        <v>727379.15</v>
      </c>
      <c r="J242" s="2">
        <v>0</v>
      </c>
      <c r="K242" s="1"/>
      <c r="L242" s="2">
        <v>1</v>
      </c>
      <c r="M242" s="2">
        <v>1</v>
      </c>
      <c r="N242" s="2">
        <v>0</v>
      </c>
      <c r="P242">
        <f t="shared" si="12"/>
        <v>0</v>
      </c>
      <c r="Q242">
        <f t="shared" si="13"/>
        <v>0</v>
      </c>
      <c r="R242">
        <f t="shared" si="14"/>
        <v>0</v>
      </c>
      <c r="S242">
        <f t="shared" si="15"/>
        <v>0</v>
      </c>
    </row>
    <row r="243" spans="1:19" x14ac:dyDescent="0.25">
      <c r="A243" s="1" t="s">
        <v>474</v>
      </c>
      <c r="B243" s="1" t="s">
        <v>475</v>
      </c>
      <c r="C243" s="2">
        <v>34061652</v>
      </c>
      <c r="D243" s="2">
        <v>0</v>
      </c>
      <c r="E243" s="6">
        <v>34061652</v>
      </c>
      <c r="F243" s="6">
        <v>0</v>
      </c>
      <c r="G243" s="2">
        <v>34061652</v>
      </c>
      <c r="H243" s="2">
        <v>34061652</v>
      </c>
      <c r="I243" s="2">
        <v>0</v>
      </c>
      <c r="J243" s="2">
        <v>34061652</v>
      </c>
      <c r="K243" s="1"/>
      <c r="L243" s="2">
        <v>7500000</v>
      </c>
      <c r="M243" s="2">
        <v>0</v>
      </c>
      <c r="N243" s="2">
        <v>7500000</v>
      </c>
      <c r="P243">
        <f t="shared" si="12"/>
        <v>1</v>
      </c>
      <c r="Q243">
        <f t="shared" si="13"/>
        <v>0</v>
      </c>
      <c r="R243">
        <f t="shared" si="14"/>
        <v>1</v>
      </c>
      <c r="S243">
        <f t="shared" si="15"/>
        <v>0</v>
      </c>
    </row>
    <row r="244" spans="1:19" x14ac:dyDescent="0.25">
      <c r="A244" s="1" t="s">
        <v>476</v>
      </c>
      <c r="B244" s="1" t="s">
        <v>477</v>
      </c>
      <c r="C244" s="2">
        <v>9284.2800000000007</v>
      </c>
      <c r="D244" s="2">
        <v>0</v>
      </c>
      <c r="E244" s="6">
        <v>9284.2800000000007</v>
      </c>
      <c r="F244" s="6">
        <v>0</v>
      </c>
      <c r="G244" s="2">
        <v>9284.2800000000007</v>
      </c>
      <c r="H244" s="2">
        <v>9284.2799999999988</v>
      </c>
      <c r="I244" s="2">
        <v>0</v>
      </c>
      <c r="J244" s="2">
        <v>9284.2799999999988</v>
      </c>
      <c r="K244" s="1"/>
      <c r="L244" s="2">
        <v>0</v>
      </c>
      <c r="M244" s="2">
        <v>0</v>
      </c>
      <c r="N244" s="2">
        <v>0</v>
      </c>
      <c r="P244">
        <f t="shared" si="12"/>
        <v>1</v>
      </c>
      <c r="Q244">
        <f t="shared" si="13"/>
        <v>0</v>
      </c>
      <c r="R244">
        <f t="shared" si="14"/>
        <v>1</v>
      </c>
      <c r="S244">
        <f t="shared" si="15"/>
        <v>0</v>
      </c>
    </row>
    <row r="245" spans="1:19" x14ac:dyDescent="0.25">
      <c r="A245" s="1" t="s">
        <v>478</v>
      </c>
      <c r="B245" s="1" t="s">
        <v>477</v>
      </c>
      <c r="C245" s="2">
        <v>9284.2800000000007</v>
      </c>
      <c r="D245" s="2">
        <v>0</v>
      </c>
      <c r="E245" s="6">
        <v>9284.2800000000007</v>
      </c>
      <c r="F245" s="6">
        <v>0</v>
      </c>
      <c r="G245" s="2">
        <v>9284.2800000000007</v>
      </c>
      <c r="H245" s="2">
        <v>9284.2799999999988</v>
      </c>
      <c r="I245" s="2">
        <v>0</v>
      </c>
      <c r="J245" s="2">
        <v>9284.2799999999988</v>
      </c>
      <c r="K245" s="1"/>
      <c r="L245" s="2">
        <v>0</v>
      </c>
      <c r="M245" s="2">
        <v>0</v>
      </c>
      <c r="N245" s="2">
        <v>0</v>
      </c>
      <c r="P245">
        <f t="shared" si="12"/>
        <v>1</v>
      </c>
      <c r="Q245">
        <f t="shared" si="13"/>
        <v>0</v>
      </c>
      <c r="R245">
        <f t="shared" si="14"/>
        <v>1</v>
      </c>
      <c r="S245">
        <f t="shared" si="15"/>
        <v>0</v>
      </c>
    </row>
    <row r="246" spans="1:19" x14ac:dyDescent="0.25">
      <c r="A246" s="1" t="s">
        <v>479</v>
      </c>
      <c r="B246" s="1" t="s">
        <v>480</v>
      </c>
      <c r="C246" s="2">
        <v>9284.2800000000007</v>
      </c>
      <c r="D246" s="2">
        <v>0</v>
      </c>
      <c r="E246" s="6">
        <v>9284.2800000000007</v>
      </c>
      <c r="F246" s="6">
        <v>0</v>
      </c>
      <c r="G246" s="2">
        <v>9284.2800000000007</v>
      </c>
      <c r="H246" s="2">
        <v>9284.2799999999988</v>
      </c>
      <c r="I246" s="2">
        <v>0</v>
      </c>
      <c r="J246" s="2">
        <v>9284.2799999999988</v>
      </c>
      <c r="K246" s="1"/>
      <c r="L246" s="2">
        <v>0</v>
      </c>
      <c r="M246" s="2">
        <v>0</v>
      </c>
      <c r="N246" s="2">
        <v>0</v>
      </c>
      <c r="P246">
        <f t="shared" si="12"/>
        <v>1</v>
      </c>
      <c r="Q246">
        <f t="shared" si="13"/>
        <v>0</v>
      </c>
      <c r="R246">
        <f t="shared" si="14"/>
        <v>1</v>
      </c>
      <c r="S246">
        <f t="shared" si="15"/>
        <v>0</v>
      </c>
    </row>
    <row r="247" spans="1:19" x14ac:dyDescent="0.25">
      <c r="A247" s="1" t="s">
        <v>481</v>
      </c>
      <c r="B247" s="1" t="s">
        <v>482</v>
      </c>
      <c r="C247" s="2">
        <v>79432.2</v>
      </c>
      <c r="D247" s="2">
        <v>79432.2</v>
      </c>
      <c r="E247" s="6">
        <v>0</v>
      </c>
      <c r="F247" s="6">
        <v>0</v>
      </c>
      <c r="G247" s="2">
        <v>0</v>
      </c>
      <c r="H247" s="2">
        <v>79432.2</v>
      </c>
      <c r="I247" s="2">
        <v>79432.2</v>
      </c>
      <c r="J247" s="2">
        <v>0</v>
      </c>
      <c r="K247" s="1"/>
      <c r="L247" s="2">
        <v>1</v>
      </c>
      <c r="M247" s="2">
        <v>0</v>
      </c>
      <c r="N247" s="2">
        <v>1</v>
      </c>
      <c r="P247">
        <f t="shared" si="12"/>
        <v>0</v>
      </c>
      <c r="Q247">
        <f t="shared" si="13"/>
        <v>0</v>
      </c>
      <c r="R247">
        <f t="shared" si="14"/>
        <v>0</v>
      </c>
      <c r="S247">
        <f t="shared" si="15"/>
        <v>0</v>
      </c>
    </row>
    <row r="248" spans="1:19" x14ac:dyDescent="0.25">
      <c r="A248" s="1" t="s">
        <v>483</v>
      </c>
      <c r="B248" s="1" t="s">
        <v>484</v>
      </c>
      <c r="C248" s="2">
        <v>79432.2</v>
      </c>
      <c r="D248" s="2">
        <v>79432.2</v>
      </c>
      <c r="E248" s="6">
        <v>0</v>
      </c>
      <c r="F248" s="6">
        <v>0</v>
      </c>
      <c r="G248" s="2">
        <v>0</v>
      </c>
      <c r="H248" s="2">
        <v>79432.2</v>
      </c>
      <c r="I248" s="2">
        <v>79432.2</v>
      </c>
      <c r="J248" s="2">
        <v>0</v>
      </c>
      <c r="K248" s="1"/>
      <c r="L248" s="2">
        <v>1</v>
      </c>
      <c r="M248" s="2">
        <v>0</v>
      </c>
      <c r="N248" s="2">
        <v>1</v>
      </c>
      <c r="P248">
        <f t="shared" si="12"/>
        <v>0</v>
      </c>
      <c r="Q248">
        <f t="shared" si="13"/>
        <v>0</v>
      </c>
      <c r="R248">
        <f t="shared" si="14"/>
        <v>0</v>
      </c>
      <c r="S248">
        <f t="shared" si="15"/>
        <v>0</v>
      </c>
    </row>
    <row r="249" spans="1:19" x14ac:dyDescent="0.25">
      <c r="A249" s="1" t="s">
        <v>485</v>
      </c>
      <c r="B249" s="1" t="s">
        <v>486</v>
      </c>
      <c r="C249" s="2">
        <v>16216.98</v>
      </c>
      <c r="D249" s="2">
        <v>16216.98</v>
      </c>
      <c r="E249" s="6">
        <v>0</v>
      </c>
      <c r="F249" s="6">
        <v>0</v>
      </c>
      <c r="G249" s="2">
        <v>0</v>
      </c>
      <c r="H249" s="2">
        <v>16216.98</v>
      </c>
      <c r="I249" s="2">
        <v>16216.98</v>
      </c>
      <c r="J249" s="2">
        <v>0</v>
      </c>
      <c r="K249" s="1"/>
      <c r="L249" s="2">
        <v>0</v>
      </c>
      <c r="M249" s="2">
        <v>0</v>
      </c>
      <c r="N249" s="2">
        <v>0</v>
      </c>
      <c r="P249">
        <f t="shared" si="12"/>
        <v>0</v>
      </c>
      <c r="Q249">
        <f t="shared" si="13"/>
        <v>0</v>
      </c>
      <c r="R249">
        <f t="shared" si="14"/>
        <v>0</v>
      </c>
      <c r="S249">
        <f t="shared" si="15"/>
        <v>0</v>
      </c>
    </row>
    <row r="250" spans="1:19" x14ac:dyDescent="0.25">
      <c r="A250" s="1" t="s">
        <v>487</v>
      </c>
      <c r="B250" s="1" t="s">
        <v>488</v>
      </c>
      <c r="C250" s="2">
        <v>16178.32</v>
      </c>
      <c r="D250" s="2">
        <v>16178.32</v>
      </c>
      <c r="E250" s="6">
        <v>0</v>
      </c>
      <c r="F250" s="6">
        <v>0</v>
      </c>
      <c r="G250" s="2">
        <v>0</v>
      </c>
      <c r="H250" s="2">
        <v>16178.32</v>
      </c>
      <c r="I250" s="2">
        <v>16178.32</v>
      </c>
      <c r="J250" s="2">
        <v>0</v>
      </c>
      <c r="K250" s="1"/>
      <c r="L250" s="2">
        <v>1</v>
      </c>
      <c r="M250" s="2">
        <v>0</v>
      </c>
      <c r="N250" s="2">
        <v>1</v>
      </c>
      <c r="P250">
        <f t="shared" si="12"/>
        <v>0</v>
      </c>
      <c r="Q250">
        <f t="shared" si="13"/>
        <v>0</v>
      </c>
      <c r="R250">
        <f t="shared" si="14"/>
        <v>0</v>
      </c>
      <c r="S250">
        <f t="shared" si="15"/>
        <v>0</v>
      </c>
    </row>
    <row r="251" spans="1:19" x14ac:dyDescent="0.25">
      <c r="A251" s="1" t="s">
        <v>489</v>
      </c>
      <c r="B251" s="1" t="s">
        <v>490</v>
      </c>
      <c r="C251" s="2">
        <v>16101.61</v>
      </c>
      <c r="D251" s="2">
        <v>16101.61</v>
      </c>
      <c r="E251" s="6">
        <v>0</v>
      </c>
      <c r="F251" s="6">
        <v>0</v>
      </c>
      <c r="G251" s="2">
        <v>0</v>
      </c>
      <c r="H251" s="2">
        <v>16101.61</v>
      </c>
      <c r="I251" s="2">
        <v>16101.61</v>
      </c>
      <c r="J251" s="2">
        <v>0</v>
      </c>
      <c r="K251" s="1"/>
      <c r="L251" s="2">
        <v>0</v>
      </c>
      <c r="M251" s="2">
        <v>0</v>
      </c>
      <c r="N251" s="2">
        <v>0</v>
      </c>
      <c r="P251">
        <f t="shared" si="12"/>
        <v>0</v>
      </c>
      <c r="Q251">
        <f t="shared" si="13"/>
        <v>0</v>
      </c>
      <c r="R251">
        <f t="shared" si="14"/>
        <v>0</v>
      </c>
      <c r="S251">
        <f t="shared" si="15"/>
        <v>0</v>
      </c>
    </row>
    <row r="252" spans="1:19" x14ac:dyDescent="0.25">
      <c r="A252" s="1" t="s">
        <v>491</v>
      </c>
      <c r="B252" s="1" t="s">
        <v>492</v>
      </c>
      <c r="C252" s="2">
        <v>30935.29</v>
      </c>
      <c r="D252" s="2">
        <v>30935.29</v>
      </c>
      <c r="E252" s="6">
        <v>0</v>
      </c>
      <c r="F252" s="6">
        <v>0</v>
      </c>
      <c r="G252" s="2">
        <v>0</v>
      </c>
      <c r="H252" s="2">
        <v>30935.29</v>
      </c>
      <c r="I252" s="2">
        <v>30935.29</v>
      </c>
      <c r="J252" s="2">
        <v>0</v>
      </c>
      <c r="K252" s="1"/>
      <c r="L252" s="2">
        <v>0</v>
      </c>
      <c r="M252" s="2">
        <v>0</v>
      </c>
      <c r="N252" s="2">
        <v>0</v>
      </c>
      <c r="P252">
        <f t="shared" si="12"/>
        <v>0</v>
      </c>
      <c r="Q252">
        <f t="shared" si="13"/>
        <v>0</v>
      </c>
      <c r="R252">
        <f t="shared" si="14"/>
        <v>0</v>
      </c>
      <c r="S252">
        <f t="shared" si="15"/>
        <v>0</v>
      </c>
    </row>
    <row r="253" spans="1:19" x14ac:dyDescent="0.25">
      <c r="A253" s="1" t="s">
        <v>493</v>
      </c>
      <c r="B253" s="1" t="s">
        <v>494</v>
      </c>
      <c r="C253" s="2">
        <v>9797246.9800000004</v>
      </c>
      <c r="D253" s="2">
        <v>3061357.98</v>
      </c>
      <c r="E253" s="6">
        <v>6735889</v>
      </c>
      <c r="F253" s="6">
        <v>0</v>
      </c>
      <c r="G253" s="2">
        <v>6735889</v>
      </c>
      <c r="H253" s="2">
        <v>9797246.9800000004</v>
      </c>
      <c r="I253" s="2">
        <v>3061357.98</v>
      </c>
      <c r="J253" s="2">
        <v>6735889</v>
      </c>
      <c r="K253" s="1"/>
      <c r="L253" s="2">
        <v>0</v>
      </c>
      <c r="M253" s="2">
        <v>0</v>
      </c>
      <c r="N253" s="2">
        <v>0</v>
      </c>
      <c r="P253">
        <f t="shared" si="12"/>
        <v>1</v>
      </c>
      <c r="Q253">
        <f t="shared" si="13"/>
        <v>0</v>
      </c>
      <c r="R253">
        <f t="shared" si="14"/>
        <v>1</v>
      </c>
      <c r="S253">
        <f t="shared" si="15"/>
        <v>0</v>
      </c>
    </row>
    <row r="254" spans="1:19" x14ac:dyDescent="0.25">
      <c r="A254" s="1" t="s">
        <v>495</v>
      </c>
      <c r="B254" s="1" t="s">
        <v>494</v>
      </c>
      <c r="C254" s="2">
        <v>9797246.9800000004</v>
      </c>
      <c r="D254" s="2">
        <v>3061357.98</v>
      </c>
      <c r="E254" s="6">
        <v>6735889</v>
      </c>
      <c r="F254" s="6">
        <v>0</v>
      </c>
      <c r="G254" s="2">
        <v>6735889</v>
      </c>
      <c r="H254" s="2">
        <v>9797246.9800000004</v>
      </c>
      <c r="I254" s="2">
        <v>3061357.98</v>
      </c>
      <c r="J254" s="2">
        <v>6735889</v>
      </c>
      <c r="K254" s="1"/>
      <c r="L254" s="2">
        <v>0</v>
      </c>
      <c r="M254" s="2">
        <v>0</v>
      </c>
      <c r="N254" s="2">
        <v>0</v>
      </c>
      <c r="P254">
        <f t="shared" si="12"/>
        <v>1</v>
      </c>
      <c r="Q254">
        <f t="shared" si="13"/>
        <v>0</v>
      </c>
      <c r="R254">
        <f t="shared" si="14"/>
        <v>1</v>
      </c>
      <c r="S254">
        <f t="shared" si="15"/>
        <v>0</v>
      </c>
    </row>
    <row r="255" spans="1:19" x14ac:dyDescent="0.25">
      <c r="A255" s="1" t="s">
        <v>496</v>
      </c>
      <c r="B255" s="1" t="s">
        <v>497</v>
      </c>
      <c r="C255" s="2">
        <v>9797246.9800000004</v>
      </c>
      <c r="D255" s="2">
        <v>3061357.98</v>
      </c>
      <c r="E255" s="6">
        <v>6735889</v>
      </c>
      <c r="F255" s="6">
        <v>0</v>
      </c>
      <c r="G255" s="2">
        <v>6735889</v>
      </c>
      <c r="H255" s="2">
        <v>9797246.9800000004</v>
      </c>
      <c r="I255" s="2">
        <v>3061357.98</v>
      </c>
      <c r="J255" s="2">
        <v>6735889</v>
      </c>
      <c r="K255" s="1"/>
      <c r="L255" s="2">
        <v>0</v>
      </c>
      <c r="M255" s="2">
        <v>0</v>
      </c>
      <c r="N255" s="2">
        <v>0</v>
      </c>
      <c r="P255">
        <f t="shared" si="12"/>
        <v>1</v>
      </c>
      <c r="Q255">
        <f t="shared" si="13"/>
        <v>0</v>
      </c>
      <c r="R255">
        <f t="shared" si="14"/>
        <v>1</v>
      </c>
      <c r="S255">
        <f t="shared" si="15"/>
        <v>0</v>
      </c>
    </row>
    <row r="256" spans="1:19" x14ac:dyDescent="0.25">
      <c r="A256" s="1" t="s">
        <v>498</v>
      </c>
      <c r="B256" s="1" t="s">
        <v>499</v>
      </c>
      <c r="C256" s="2">
        <v>25293142.390000001</v>
      </c>
      <c r="D256" s="2">
        <v>25293142.390000001</v>
      </c>
      <c r="E256" s="6">
        <v>0</v>
      </c>
      <c r="F256" s="6">
        <v>0</v>
      </c>
      <c r="G256" s="2">
        <v>0</v>
      </c>
      <c r="H256" s="2">
        <v>25293142.419999994</v>
      </c>
      <c r="I256" s="2">
        <v>25293142.390000004</v>
      </c>
      <c r="J256" s="2">
        <v>2.9999990016222E-2</v>
      </c>
      <c r="K256" s="1"/>
      <c r="L256" s="2">
        <v>0</v>
      </c>
      <c r="M256" s="2">
        <v>0</v>
      </c>
      <c r="N256" s="2">
        <v>0</v>
      </c>
      <c r="P256">
        <f t="shared" si="12"/>
        <v>0</v>
      </c>
      <c r="Q256">
        <f t="shared" si="13"/>
        <v>0</v>
      </c>
      <c r="R256">
        <f t="shared" si="14"/>
        <v>0</v>
      </c>
      <c r="S256">
        <f t="shared" si="15"/>
        <v>0</v>
      </c>
    </row>
    <row r="257" spans="1:19" x14ac:dyDescent="0.25">
      <c r="A257" s="1" t="s">
        <v>500</v>
      </c>
      <c r="B257" s="1" t="s">
        <v>499</v>
      </c>
      <c r="C257" s="2">
        <v>25010624.210000001</v>
      </c>
      <c r="D257" s="2">
        <v>25010624.210000001</v>
      </c>
      <c r="E257" s="6">
        <v>0</v>
      </c>
      <c r="F257" s="6">
        <v>0</v>
      </c>
      <c r="G257" s="2">
        <v>0</v>
      </c>
      <c r="H257" s="2">
        <v>25010624.239999995</v>
      </c>
      <c r="I257" s="2">
        <v>25010624.210000005</v>
      </c>
      <c r="J257" s="2">
        <v>2.9999990016222E-2</v>
      </c>
      <c r="K257" s="1"/>
      <c r="L257" s="2">
        <v>0</v>
      </c>
      <c r="M257" s="2">
        <v>0</v>
      </c>
      <c r="N257" s="2">
        <v>0</v>
      </c>
      <c r="P257">
        <f t="shared" si="12"/>
        <v>0</v>
      </c>
      <c r="Q257">
        <f t="shared" si="13"/>
        <v>0</v>
      </c>
      <c r="R257">
        <f t="shared" si="14"/>
        <v>0</v>
      </c>
      <c r="S257">
        <f t="shared" si="15"/>
        <v>0</v>
      </c>
    </row>
    <row r="258" spans="1:19" x14ac:dyDescent="0.25">
      <c r="A258" s="1" t="s">
        <v>501</v>
      </c>
      <c r="B258" s="1" t="s">
        <v>502</v>
      </c>
      <c r="C258" s="2">
        <v>358843.23</v>
      </c>
      <c r="D258" s="2">
        <v>358843.23</v>
      </c>
      <c r="E258" s="6">
        <v>0</v>
      </c>
      <c r="F258" s="6">
        <v>0</v>
      </c>
      <c r="G258" s="2">
        <v>0</v>
      </c>
      <c r="H258" s="2">
        <v>358843.23</v>
      </c>
      <c r="I258" s="2">
        <v>358843.23</v>
      </c>
      <c r="J258" s="2">
        <v>0</v>
      </c>
      <c r="K258" s="1"/>
      <c r="L258" s="2">
        <v>0</v>
      </c>
      <c r="M258" s="2">
        <v>0</v>
      </c>
      <c r="N258" s="2">
        <v>0</v>
      </c>
      <c r="P258">
        <f t="shared" si="12"/>
        <v>0</v>
      </c>
      <c r="Q258">
        <f t="shared" si="13"/>
        <v>0</v>
      </c>
      <c r="R258">
        <f t="shared" si="14"/>
        <v>0</v>
      </c>
      <c r="S258">
        <f t="shared" si="15"/>
        <v>0</v>
      </c>
    </row>
    <row r="259" spans="1:19" x14ac:dyDescent="0.25">
      <c r="A259" s="1" t="s">
        <v>503</v>
      </c>
      <c r="B259" s="1" t="s">
        <v>504</v>
      </c>
      <c r="C259" s="2">
        <v>4925705.57</v>
      </c>
      <c r="D259" s="2">
        <v>4925705.57</v>
      </c>
      <c r="E259" s="6">
        <v>0</v>
      </c>
      <c r="F259" s="6">
        <v>0</v>
      </c>
      <c r="G259" s="2">
        <v>0</v>
      </c>
      <c r="H259" s="2">
        <v>4925705.57</v>
      </c>
      <c r="I259" s="2">
        <v>4925705.57</v>
      </c>
      <c r="J259" s="2">
        <v>0</v>
      </c>
      <c r="K259" s="1"/>
      <c r="L259" s="2">
        <v>0</v>
      </c>
      <c r="M259" s="2">
        <v>0</v>
      </c>
      <c r="N259" s="2">
        <v>0</v>
      </c>
      <c r="P259">
        <f t="shared" si="12"/>
        <v>0</v>
      </c>
      <c r="Q259">
        <f t="shared" si="13"/>
        <v>0</v>
      </c>
      <c r="R259">
        <f t="shared" si="14"/>
        <v>0</v>
      </c>
      <c r="S259">
        <f t="shared" si="15"/>
        <v>0</v>
      </c>
    </row>
    <row r="260" spans="1:19" x14ac:dyDescent="0.25">
      <c r="A260" s="1" t="s">
        <v>505</v>
      </c>
      <c r="B260" s="1" t="s">
        <v>506</v>
      </c>
      <c r="C260" s="2">
        <v>19726075.41</v>
      </c>
      <c r="D260" s="2">
        <v>19726075.41</v>
      </c>
      <c r="E260" s="6">
        <v>0</v>
      </c>
      <c r="F260" s="6">
        <v>0</v>
      </c>
      <c r="G260" s="2">
        <v>0</v>
      </c>
      <c r="H260" s="2">
        <v>19726075.439999994</v>
      </c>
      <c r="I260" s="2">
        <v>19726075.410000004</v>
      </c>
      <c r="J260" s="2">
        <v>2.9999990016222E-2</v>
      </c>
      <c r="K260" s="1"/>
      <c r="L260" s="2">
        <v>0</v>
      </c>
      <c r="M260" s="2">
        <v>0</v>
      </c>
      <c r="N260" s="2">
        <v>0</v>
      </c>
      <c r="P260">
        <f t="shared" ref="P260:P323" si="16">IF(E260&gt;0,1,0)</f>
        <v>0</v>
      </c>
      <c r="Q260">
        <f t="shared" ref="Q260:Q323" si="17">IF(F260&gt;0,1,0)</f>
        <v>0</v>
      </c>
      <c r="R260">
        <f t="shared" ref="R260:R323" si="18">P260+Q260</f>
        <v>0</v>
      </c>
      <c r="S260">
        <f t="shared" ref="S260:S323" si="19">IF(R260&gt;1,"ÇİFT KALAN VAR",0)</f>
        <v>0</v>
      </c>
    </row>
    <row r="261" spans="1:19" x14ac:dyDescent="0.25">
      <c r="A261" s="1" t="s">
        <v>507</v>
      </c>
      <c r="B261" s="1" t="s">
        <v>508</v>
      </c>
      <c r="C261" s="2">
        <v>34098.33</v>
      </c>
      <c r="D261" s="2">
        <v>34098.33</v>
      </c>
      <c r="E261" s="6">
        <v>0</v>
      </c>
      <c r="F261" s="6">
        <v>0</v>
      </c>
      <c r="G261" s="2">
        <v>0</v>
      </c>
      <c r="H261" s="2">
        <v>34098.33</v>
      </c>
      <c r="I261" s="2">
        <v>34098.33</v>
      </c>
      <c r="J261" s="2">
        <v>0</v>
      </c>
      <c r="K261" s="1"/>
      <c r="L261" s="2">
        <v>0</v>
      </c>
      <c r="M261" s="2">
        <v>0</v>
      </c>
      <c r="N261" s="2">
        <v>0</v>
      </c>
      <c r="P261">
        <f t="shared" si="16"/>
        <v>0</v>
      </c>
      <c r="Q261">
        <f t="shared" si="17"/>
        <v>0</v>
      </c>
      <c r="R261">
        <f t="shared" si="18"/>
        <v>0</v>
      </c>
      <c r="S261">
        <f t="shared" si="19"/>
        <v>0</v>
      </c>
    </row>
    <row r="262" spans="1:19" x14ac:dyDescent="0.25">
      <c r="A262" s="1" t="s">
        <v>509</v>
      </c>
      <c r="B262" s="1" t="s">
        <v>510</v>
      </c>
      <c r="C262" s="2">
        <v>194.04</v>
      </c>
      <c r="D262" s="2">
        <v>194.04</v>
      </c>
      <c r="E262" s="6">
        <v>0</v>
      </c>
      <c r="F262" s="6">
        <v>0</v>
      </c>
      <c r="G262" s="2">
        <v>0</v>
      </c>
      <c r="H262" s="2">
        <v>194.04</v>
      </c>
      <c r="I262" s="2">
        <v>194.04</v>
      </c>
      <c r="J262" s="2">
        <v>0</v>
      </c>
      <c r="K262" s="1"/>
      <c r="L262" s="2">
        <v>0</v>
      </c>
      <c r="M262" s="2">
        <v>0</v>
      </c>
      <c r="N262" s="2">
        <v>0</v>
      </c>
      <c r="P262">
        <f t="shared" si="16"/>
        <v>0</v>
      </c>
      <c r="Q262">
        <f t="shared" si="17"/>
        <v>0</v>
      </c>
      <c r="R262">
        <f t="shared" si="18"/>
        <v>0</v>
      </c>
      <c r="S262">
        <f t="shared" si="19"/>
        <v>0</v>
      </c>
    </row>
    <row r="263" spans="1:19" x14ac:dyDescent="0.25">
      <c r="A263" s="1" t="s">
        <v>511</v>
      </c>
      <c r="B263" s="1" t="s">
        <v>512</v>
      </c>
      <c r="C263" s="2">
        <v>33904.29</v>
      </c>
      <c r="D263" s="2">
        <v>33904.29</v>
      </c>
      <c r="E263" s="6">
        <v>0</v>
      </c>
      <c r="F263" s="6">
        <v>0</v>
      </c>
      <c r="G263" s="2">
        <v>0</v>
      </c>
      <c r="H263" s="2">
        <v>33904.29</v>
      </c>
      <c r="I263" s="2">
        <v>33904.29</v>
      </c>
      <c r="J263" s="2">
        <v>0</v>
      </c>
      <c r="K263" s="1"/>
      <c r="L263" s="2">
        <v>0</v>
      </c>
      <c r="M263" s="2">
        <v>0</v>
      </c>
      <c r="N263" s="2">
        <v>0</v>
      </c>
      <c r="P263">
        <f t="shared" si="16"/>
        <v>0</v>
      </c>
      <c r="Q263">
        <f t="shared" si="17"/>
        <v>0</v>
      </c>
      <c r="R263">
        <f t="shared" si="18"/>
        <v>0</v>
      </c>
      <c r="S263">
        <f t="shared" si="19"/>
        <v>0</v>
      </c>
    </row>
    <row r="264" spans="1:19" x14ac:dyDescent="0.25">
      <c r="A264" s="1" t="s">
        <v>513</v>
      </c>
      <c r="B264" s="1" t="s">
        <v>514</v>
      </c>
      <c r="C264" s="2">
        <v>248419.85</v>
      </c>
      <c r="D264" s="2">
        <v>248419.85</v>
      </c>
      <c r="E264" s="6">
        <v>0</v>
      </c>
      <c r="F264" s="6">
        <v>0</v>
      </c>
      <c r="G264" s="2">
        <v>0</v>
      </c>
      <c r="H264" s="2">
        <v>248419.85</v>
      </c>
      <c r="I264" s="2">
        <v>248419.85</v>
      </c>
      <c r="J264" s="2">
        <v>0</v>
      </c>
      <c r="K264" s="1"/>
      <c r="L264" s="2">
        <v>0</v>
      </c>
      <c r="M264" s="2">
        <v>0</v>
      </c>
      <c r="N264" s="2">
        <v>0</v>
      </c>
      <c r="P264">
        <f t="shared" si="16"/>
        <v>0</v>
      </c>
      <c r="Q264">
        <f t="shared" si="17"/>
        <v>0</v>
      </c>
      <c r="R264">
        <f t="shared" si="18"/>
        <v>0</v>
      </c>
      <c r="S264">
        <f t="shared" si="19"/>
        <v>0</v>
      </c>
    </row>
    <row r="265" spans="1:19" x14ac:dyDescent="0.25">
      <c r="A265" s="1" t="s">
        <v>515</v>
      </c>
      <c r="B265" s="1" t="s">
        <v>516</v>
      </c>
      <c r="C265" s="2">
        <v>7090.2</v>
      </c>
      <c r="D265" s="2">
        <v>7090.2</v>
      </c>
      <c r="E265" s="6">
        <v>0</v>
      </c>
      <c r="F265" s="6">
        <v>0</v>
      </c>
      <c r="G265" s="2">
        <v>0</v>
      </c>
      <c r="H265" s="2">
        <v>7090.2000000000025</v>
      </c>
      <c r="I265" s="2">
        <v>7090.2</v>
      </c>
      <c r="J265" s="2">
        <v>2.7284841053187847E-12</v>
      </c>
      <c r="K265" s="1"/>
      <c r="L265" s="2">
        <v>0</v>
      </c>
      <c r="M265" s="2">
        <v>0</v>
      </c>
      <c r="N265" s="2">
        <v>0</v>
      </c>
      <c r="P265">
        <f t="shared" si="16"/>
        <v>0</v>
      </c>
      <c r="Q265">
        <f t="shared" si="17"/>
        <v>0</v>
      </c>
      <c r="R265">
        <f t="shared" si="18"/>
        <v>0</v>
      </c>
      <c r="S265">
        <f t="shared" si="19"/>
        <v>0</v>
      </c>
    </row>
    <row r="266" spans="1:19" x14ac:dyDescent="0.25">
      <c r="A266" s="1" t="s">
        <v>517</v>
      </c>
      <c r="B266" s="1" t="s">
        <v>518</v>
      </c>
      <c r="C266" s="2">
        <v>241329.65</v>
      </c>
      <c r="D266" s="2">
        <v>241329.65</v>
      </c>
      <c r="E266" s="6">
        <v>0</v>
      </c>
      <c r="F266" s="6">
        <v>0</v>
      </c>
      <c r="G266" s="2">
        <v>0</v>
      </c>
      <c r="H266" s="2">
        <v>241329.65</v>
      </c>
      <c r="I266" s="2">
        <v>241329.65</v>
      </c>
      <c r="J266" s="2">
        <v>0</v>
      </c>
      <c r="K266" s="1"/>
      <c r="L266" s="2">
        <v>0</v>
      </c>
      <c r="M266" s="2">
        <v>0</v>
      </c>
      <c r="N266" s="2">
        <v>0</v>
      </c>
      <c r="P266">
        <f t="shared" si="16"/>
        <v>0</v>
      </c>
      <c r="Q266">
        <f t="shared" si="17"/>
        <v>0</v>
      </c>
      <c r="R266">
        <f t="shared" si="18"/>
        <v>0</v>
      </c>
      <c r="S266">
        <f t="shared" si="19"/>
        <v>0</v>
      </c>
    </row>
    <row r="267" spans="1:19" x14ac:dyDescent="0.25">
      <c r="A267" s="1" t="s">
        <v>519</v>
      </c>
      <c r="B267" s="1" t="s">
        <v>520</v>
      </c>
      <c r="C267" s="2">
        <v>6479256.4399999995</v>
      </c>
      <c r="D267" s="2">
        <v>5806349.1999999993</v>
      </c>
      <c r="E267" s="6">
        <v>672907.23999999987</v>
      </c>
      <c r="F267" s="6">
        <v>0</v>
      </c>
      <c r="G267" s="2">
        <v>672907.24000000022</v>
      </c>
      <c r="H267" s="2">
        <v>6479256.4399999995</v>
      </c>
      <c r="I267" s="2">
        <v>5806349.1999999993</v>
      </c>
      <c r="J267" s="2">
        <v>672907.24000000022</v>
      </c>
      <c r="K267" s="1"/>
      <c r="L267" s="2">
        <v>372046</v>
      </c>
      <c r="M267" s="2">
        <v>0</v>
      </c>
      <c r="N267" s="2">
        <v>372046</v>
      </c>
      <c r="P267">
        <f t="shared" si="16"/>
        <v>1</v>
      </c>
      <c r="Q267">
        <f t="shared" si="17"/>
        <v>0</v>
      </c>
      <c r="R267">
        <f t="shared" si="18"/>
        <v>1</v>
      </c>
      <c r="S267">
        <f t="shared" si="19"/>
        <v>0</v>
      </c>
    </row>
    <row r="268" spans="1:19" x14ac:dyDescent="0.25">
      <c r="A268" s="1" t="s">
        <v>521</v>
      </c>
      <c r="B268" s="1" t="s">
        <v>520</v>
      </c>
      <c r="C268" s="2">
        <v>5042286.2299999995</v>
      </c>
      <c r="D268" s="2">
        <v>4974890.22</v>
      </c>
      <c r="E268" s="6">
        <v>67396.009999999849</v>
      </c>
      <c r="F268" s="6">
        <v>0</v>
      </c>
      <c r="G268" s="2">
        <v>67396.009999999776</v>
      </c>
      <c r="H268" s="2">
        <v>5042286.2299999995</v>
      </c>
      <c r="I268" s="2">
        <v>4974890.22</v>
      </c>
      <c r="J268" s="2">
        <v>67396.009999999776</v>
      </c>
      <c r="K268" s="1"/>
      <c r="L268" s="2">
        <v>168</v>
      </c>
      <c r="M268" s="2">
        <v>0</v>
      </c>
      <c r="N268" s="2">
        <v>168</v>
      </c>
      <c r="P268">
        <f t="shared" si="16"/>
        <v>1</v>
      </c>
      <c r="Q268">
        <f t="shared" si="17"/>
        <v>0</v>
      </c>
      <c r="R268">
        <f t="shared" si="18"/>
        <v>1</v>
      </c>
      <c r="S268">
        <f t="shared" si="19"/>
        <v>0</v>
      </c>
    </row>
    <row r="269" spans="1:19" x14ac:dyDescent="0.25">
      <c r="A269" s="1" t="s">
        <v>522</v>
      </c>
      <c r="B269" s="1" t="s">
        <v>523</v>
      </c>
      <c r="C269" s="2">
        <v>5021007.5599999996</v>
      </c>
      <c r="D269" s="2">
        <v>4974890.22</v>
      </c>
      <c r="E269" s="6">
        <v>46117.339999999851</v>
      </c>
      <c r="F269" s="6">
        <v>0</v>
      </c>
      <c r="G269" s="2">
        <v>46117.339999999851</v>
      </c>
      <c r="H269" s="2">
        <v>5021007.5599999996</v>
      </c>
      <c r="I269" s="2">
        <v>4974890.22</v>
      </c>
      <c r="J269" s="2">
        <v>46117.339999999851</v>
      </c>
      <c r="K269" s="1"/>
      <c r="L269" s="2">
        <v>0</v>
      </c>
      <c r="M269" s="2">
        <v>0</v>
      </c>
      <c r="N269" s="2">
        <v>0</v>
      </c>
      <c r="P269">
        <f t="shared" si="16"/>
        <v>1</v>
      </c>
      <c r="Q269">
        <f t="shared" si="17"/>
        <v>0</v>
      </c>
      <c r="R269">
        <f t="shared" si="18"/>
        <v>1</v>
      </c>
      <c r="S269">
        <f t="shared" si="19"/>
        <v>0</v>
      </c>
    </row>
    <row r="270" spans="1:19" x14ac:dyDescent="0.25">
      <c r="A270" s="1" t="s">
        <v>524</v>
      </c>
      <c r="B270" s="1" t="s">
        <v>525</v>
      </c>
      <c r="C270" s="2">
        <v>21278.67</v>
      </c>
      <c r="D270" s="2">
        <v>0</v>
      </c>
      <c r="E270" s="6">
        <v>21278.67</v>
      </c>
      <c r="F270" s="6">
        <v>0</v>
      </c>
      <c r="G270" s="2">
        <v>21278.67</v>
      </c>
      <c r="H270" s="2">
        <v>21278.670000000002</v>
      </c>
      <c r="I270" s="2">
        <v>0</v>
      </c>
      <c r="J270" s="2">
        <v>21278.670000000002</v>
      </c>
      <c r="K270" s="1"/>
      <c r="L270" s="2">
        <v>168</v>
      </c>
      <c r="M270" s="2">
        <v>0</v>
      </c>
      <c r="N270" s="2">
        <v>168</v>
      </c>
      <c r="P270">
        <f t="shared" si="16"/>
        <v>1</v>
      </c>
      <c r="Q270">
        <f t="shared" si="17"/>
        <v>0</v>
      </c>
      <c r="R270">
        <f t="shared" si="18"/>
        <v>1</v>
      </c>
      <c r="S270">
        <f t="shared" si="19"/>
        <v>0</v>
      </c>
    </row>
    <row r="271" spans="1:19" x14ac:dyDescent="0.25">
      <c r="A271" s="1" t="s">
        <v>526</v>
      </c>
      <c r="B271" s="1" t="s">
        <v>527</v>
      </c>
      <c r="C271" s="2">
        <v>1436970.21</v>
      </c>
      <c r="D271" s="2">
        <v>831458.98</v>
      </c>
      <c r="E271" s="6">
        <v>605511.23</v>
      </c>
      <c r="F271" s="6">
        <v>0</v>
      </c>
      <c r="G271" s="2">
        <v>605511.23</v>
      </c>
      <c r="H271" s="2">
        <v>1436970.21</v>
      </c>
      <c r="I271" s="2">
        <v>831458.98</v>
      </c>
      <c r="J271" s="2">
        <v>605511.23</v>
      </c>
      <c r="K271" s="1"/>
      <c r="L271" s="2">
        <v>371878</v>
      </c>
      <c r="M271" s="2">
        <v>0</v>
      </c>
      <c r="N271" s="2">
        <v>371878</v>
      </c>
      <c r="P271">
        <f t="shared" si="16"/>
        <v>1</v>
      </c>
      <c r="Q271">
        <f t="shared" si="17"/>
        <v>0</v>
      </c>
      <c r="R271">
        <f t="shared" si="18"/>
        <v>1</v>
      </c>
      <c r="S271">
        <f t="shared" si="19"/>
        <v>0</v>
      </c>
    </row>
    <row r="272" spans="1:19" x14ac:dyDescent="0.25">
      <c r="A272" s="1" t="s">
        <v>528</v>
      </c>
      <c r="B272" s="1" t="s">
        <v>529</v>
      </c>
      <c r="C272" s="2">
        <v>1436970.21</v>
      </c>
      <c r="D272" s="2">
        <v>831458.98</v>
      </c>
      <c r="E272" s="6">
        <v>605511.23</v>
      </c>
      <c r="F272" s="6">
        <v>0</v>
      </c>
      <c r="G272" s="2">
        <v>605511.23</v>
      </c>
      <c r="H272" s="2">
        <v>1436970.21</v>
      </c>
      <c r="I272" s="2">
        <v>831458.98</v>
      </c>
      <c r="J272" s="2">
        <v>605511.23</v>
      </c>
      <c r="K272" s="1"/>
      <c r="L272" s="2">
        <v>371878</v>
      </c>
      <c r="M272" s="2">
        <v>0</v>
      </c>
      <c r="N272" s="2">
        <v>371878</v>
      </c>
      <c r="P272">
        <f t="shared" si="16"/>
        <v>1</v>
      </c>
      <c r="Q272">
        <f t="shared" si="17"/>
        <v>0</v>
      </c>
      <c r="R272">
        <f t="shared" si="18"/>
        <v>1</v>
      </c>
      <c r="S272">
        <f t="shared" si="19"/>
        <v>0</v>
      </c>
    </row>
    <row r="273" spans="1:19" x14ac:dyDescent="0.25">
      <c r="A273" s="1" t="s">
        <v>530</v>
      </c>
      <c r="B273" s="1" t="s">
        <v>531</v>
      </c>
      <c r="C273" s="2">
        <v>16344545.16</v>
      </c>
      <c r="D273" s="2">
        <v>15001475</v>
      </c>
      <c r="E273" s="6">
        <v>1343070.16</v>
      </c>
      <c r="F273" s="6">
        <v>0</v>
      </c>
      <c r="G273" s="2">
        <v>1343070.1600000001</v>
      </c>
      <c r="H273" s="2">
        <v>16344545.16</v>
      </c>
      <c r="I273" s="2">
        <v>15001475</v>
      </c>
      <c r="J273" s="2">
        <v>1343070.1600000001</v>
      </c>
      <c r="K273" s="1"/>
      <c r="L273" s="2">
        <v>1</v>
      </c>
      <c r="M273" s="2">
        <v>0</v>
      </c>
      <c r="N273" s="2">
        <v>1</v>
      </c>
      <c r="P273">
        <f t="shared" si="16"/>
        <v>1</v>
      </c>
      <c r="Q273">
        <f t="shared" si="17"/>
        <v>0</v>
      </c>
      <c r="R273">
        <f t="shared" si="18"/>
        <v>1</v>
      </c>
      <c r="S273">
        <f t="shared" si="19"/>
        <v>0</v>
      </c>
    </row>
    <row r="274" spans="1:19" x14ac:dyDescent="0.25">
      <c r="A274" s="1" t="s">
        <v>532</v>
      </c>
      <c r="B274" s="1" t="s">
        <v>531</v>
      </c>
      <c r="C274" s="2">
        <v>15957168.16</v>
      </c>
      <c r="D274" s="2">
        <v>15001475</v>
      </c>
      <c r="E274" s="6">
        <v>955693.15999999992</v>
      </c>
      <c r="F274" s="6">
        <v>0</v>
      </c>
      <c r="G274" s="2">
        <v>955693.16000000015</v>
      </c>
      <c r="H274" s="2">
        <v>15957168.16</v>
      </c>
      <c r="I274" s="2">
        <v>15001475</v>
      </c>
      <c r="J274" s="2">
        <v>955693.16000000015</v>
      </c>
      <c r="K274" s="1"/>
      <c r="L274" s="2">
        <v>1</v>
      </c>
      <c r="M274" s="2">
        <v>0</v>
      </c>
      <c r="N274" s="2">
        <v>1</v>
      </c>
      <c r="P274">
        <f t="shared" si="16"/>
        <v>1</v>
      </c>
      <c r="Q274">
        <f t="shared" si="17"/>
        <v>0</v>
      </c>
      <c r="R274">
        <f t="shared" si="18"/>
        <v>1</v>
      </c>
      <c r="S274">
        <f t="shared" si="19"/>
        <v>0</v>
      </c>
    </row>
    <row r="275" spans="1:19" x14ac:dyDescent="0.25">
      <c r="A275" s="1" t="s">
        <v>533</v>
      </c>
      <c r="B275" s="1" t="s">
        <v>534</v>
      </c>
      <c r="C275" s="2">
        <v>2950</v>
      </c>
      <c r="D275" s="2">
        <v>1475</v>
      </c>
      <c r="E275" s="6">
        <v>1475</v>
      </c>
      <c r="F275" s="6">
        <v>0</v>
      </c>
      <c r="G275" s="2">
        <v>1475</v>
      </c>
      <c r="H275" s="2">
        <v>2950</v>
      </c>
      <c r="I275" s="2">
        <v>1475</v>
      </c>
      <c r="J275" s="2">
        <v>1475</v>
      </c>
      <c r="K275" s="1"/>
      <c r="L275" s="2">
        <v>0</v>
      </c>
      <c r="M275" s="2">
        <v>0</v>
      </c>
      <c r="N275" s="2">
        <v>0</v>
      </c>
      <c r="P275">
        <f t="shared" si="16"/>
        <v>1</v>
      </c>
      <c r="Q275">
        <f t="shared" si="17"/>
        <v>0</v>
      </c>
      <c r="R275">
        <f t="shared" si="18"/>
        <v>1</v>
      </c>
      <c r="S275">
        <f t="shared" si="19"/>
        <v>0</v>
      </c>
    </row>
    <row r="276" spans="1:19" x14ac:dyDescent="0.25">
      <c r="A276" s="1" t="s">
        <v>535</v>
      </c>
      <c r="B276" s="1" t="s">
        <v>536</v>
      </c>
      <c r="C276" s="2">
        <v>15000000</v>
      </c>
      <c r="D276" s="2">
        <v>15000000</v>
      </c>
      <c r="E276" s="6">
        <v>0</v>
      </c>
      <c r="F276" s="6">
        <v>0</v>
      </c>
      <c r="G276" s="2">
        <v>0</v>
      </c>
      <c r="H276" s="2">
        <v>15000000</v>
      </c>
      <c r="I276" s="2">
        <v>15000000</v>
      </c>
      <c r="J276" s="2">
        <v>0</v>
      </c>
      <c r="K276" s="1"/>
      <c r="L276" s="2">
        <v>0</v>
      </c>
      <c r="M276" s="2">
        <v>0</v>
      </c>
      <c r="N276" s="2">
        <v>0</v>
      </c>
      <c r="P276">
        <f t="shared" si="16"/>
        <v>0</v>
      </c>
      <c r="Q276">
        <f t="shared" si="17"/>
        <v>0</v>
      </c>
      <c r="R276">
        <f t="shared" si="18"/>
        <v>0</v>
      </c>
      <c r="S276">
        <f t="shared" si="19"/>
        <v>0</v>
      </c>
    </row>
    <row r="277" spans="1:19" x14ac:dyDescent="0.25">
      <c r="A277" s="1" t="s">
        <v>537</v>
      </c>
      <c r="B277" s="1" t="s">
        <v>538</v>
      </c>
      <c r="C277" s="2">
        <v>132643.20000000001</v>
      </c>
      <c r="D277" s="2">
        <v>0</v>
      </c>
      <c r="E277" s="6">
        <v>132643.20000000001</v>
      </c>
      <c r="F277" s="6">
        <v>0</v>
      </c>
      <c r="G277" s="2">
        <v>132643.20000000001</v>
      </c>
      <c r="H277" s="2">
        <v>132643.20000000001</v>
      </c>
      <c r="I277" s="2">
        <v>0</v>
      </c>
      <c r="J277" s="2">
        <v>132643.20000000001</v>
      </c>
      <c r="K277" s="1"/>
      <c r="L277" s="2">
        <v>0</v>
      </c>
      <c r="M277" s="2">
        <v>0</v>
      </c>
      <c r="N277" s="2">
        <v>0</v>
      </c>
      <c r="P277">
        <f t="shared" si="16"/>
        <v>1</v>
      </c>
      <c r="Q277">
        <f t="shared" si="17"/>
        <v>0</v>
      </c>
      <c r="R277">
        <f t="shared" si="18"/>
        <v>1</v>
      </c>
      <c r="S277">
        <f t="shared" si="19"/>
        <v>0</v>
      </c>
    </row>
    <row r="278" spans="1:19" x14ac:dyDescent="0.25">
      <c r="A278" s="1" t="s">
        <v>539</v>
      </c>
      <c r="B278" s="1" t="s">
        <v>540</v>
      </c>
      <c r="C278" s="2">
        <v>800000</v>
      </c>
      <c r="D278" s="2">
        <v>0</v>
      </c>
      <c r="E278" s="6">
        <v>800000</v>
      </c>
      <c r="F278" s="6">
        <v>0</v>
      </c>
      <c r="G278" s="2">
        <v>800000</v>
      </c>
      <c r="H278" s="2">
        <v>800000</v>
      </c>
      <c r="I278" s="2">
        <v>0</v>
      </c>
      <c r="J278" s="2">
        <v>800000</v>
      </c>
      <c r="K278" s="1"/>
      <c r="L278" s="2">
        <v>0</v>
      </c>
      <c r="M278" s="2">
        <v>0</v>
      </c>
      <c r="N278" s="2">
        <v>0</v>
      </c>
      <c r="P278">
        <f t="shared" si="16"/>
        <v>1</v>
      </c>
      <c r="Q278">
        <f t="shared" si="17"/>
        <v>0</v>
      </c>
      <c r="R278">
        <f t="shared" si="18"/>
        <v>1</v>
      </c>
      <c r="S278">
        <f t="shared" si="19"/>
        <v>0</v>
      </c>
    </row>
    <row r="279" spans="1:19" x14ac:dyDescent="0.25">
      <c r="A279" s="1" t="s">
        <v>541</v>
      </c>
      <c r="B279" s="1" t="s">
        <v>542</v>
      </c>
      <c r="C279" s="2">
        <v>21574.959999999999</v>
      </c>
      <c r="D279" s="2">
        <v>0</v>
      </c>
      <c r="E279" s="6">
        <v>21574.959999999999</v>
      </c>
      <c r="F279" s="6">
        <v>0</v>
      </c>
      <c r="G279" s="2">
        <v>21574.959999999999</v>
      </c>
      <c r="H279" s="2">
        <v>21574.959999999999</v>
      </c>
      <c r="I279" s="2">
        <v>0</v>
      </c>
      <c r="J279" s="2">
        <v>21574.959999999999</v>
      </c>
      <c r="K279" s="1"/>
      <c r="L279" s="2">
        <v>1</v>
      </c>
      <c r="M279" s="2">
        <v>0</v>
      </c>
      <c r="N279" s="2">
        <v>1</v>
      </c>
      <c r="P279">
        <f t="shared" si="16"/>
        <v>1</v>
      </c>
      <c r="Q279">
        <f t="shared" si="17"/>
        <v>0</v>
      </c>
      <c r="R279">
        <f t="shared" si="18"/>
        <v>1</v>
      </c>
      <c r="S279">
        <f t="shared" si="19"/>
        <v>0</v>
      </c>
    </row>
    <row r="280" spans="1:19" x14ac:dyDescent="0.25">
      <c r="A280" s="1" t="s">
        <v>543</v>
      </c>
      <c r="B280" s="1" t="s">
        <v>544</v>
      </c>
      <c r="C280" s="2">
        <v>387377</v>
      </c>
      <c r="D280" s="2">
        <v>0</v>
      </c>
      <c r="E280" s="6">
        <v>387377</v>
      </c>
      <c r="F280" s="6">
        <v>0</v>
      </c>
      <c r="G280" s="2">
        <v>387377</v>
      </c>
      <c r="H280" s="2">
        <v>387377</v>
      </c>
      <c r="I280" s="2">
        <v>0</v>
      </c>
      <c r="J280" s="2">
        <v>387377</v>
      </c>
      <c r="K280" s="1"/>
      <c r="L280" s="2">
        <v>0</v>
      </c>
      <c r="M280" s="2">
        <v>0</v>
      </c>
      <c r="N280" s="2">
        <v>0</v>
      </c>
      <c r="P280">
        <f t="shared" si="16"/>
        <v>1</v>
      </c>
      <c r="Q280">
        <f t="shared" si="17"/>
        <v>0</v>
      </c>
      <c r="R280">
        <f t="shared" si="18"/>
        <v>1</v>
      </c>
      <c r="S280">
        <f t="shared" si="19"/>
        <v>0</v>
      </c>
    </row>
    <row r="281" spans="1:19" x14ac:dyDescent="0.25">
      <c r="A281" s="1" t="s">
        <v>545</v>
      </c>
      <c r="B281" s="1" t="s">
        <v>546</v>
      </c>
      <c r="C281" s="2">
        <v>387377</v>
      </c>
      <c r="D281" s="2">
        <v>0</v>
      </c>
      <c r="E281" s="6">
        <v>387377</v>
      </c>
      <c r="F281" s="6">
        <v>0</v>
      </c>
      <c r="G281" s="2">
        <v>387377</v>
      </c>
      <c r="H281" s="2">
        <v>387377</v>
      </c>
      <c r="I281" s="2">
        <v>0</v>
      </c>
      <c r="J281" s="2">
        <v>387377</v>
      </c>
      <c r="K281" s="1"/>
      <c r="L281" s="2">
        <v>0</v>
      </c>
      <c r="M281" s="2">
        <v>0</v>
      </c>
      <c r="N281" s="2">
        <v>0</v>
      </c>
      <c r="P281">
        <f t="shared" si="16"/>
        <v>1</v>
      </c>
      <c r="Q281">
        <f t="shared" si="17"/>
        <v>0</v>
      </c>
      <c r="R281">
        <f t="shared" si="18"/>
        <v>1</v>
      </c>
      <c r="S281">
        <f t="shared" si="19"/>
        <v>0</v>
      </c>
    </row>
    <row r="282" spans="1:19" x14ac:dyDescent="0.25">
      <c r="A282" s="1" t="s">
        <v>547</v>
      </c>
      <c r="B282" s="1" t="s">
        <v>548</v>
      </c>
      <c r="C282" s="2">
        <v>100300</v>
      </c>
      <c r="D282" s="2">
        <v>0</v>
      </c>
      <c r="E282" s="6">
        <v>100300</v>
      </c>
      <c r="F282" s="6">
        <v>0</v>
      </c>
      <c r="G282" s="2">
        <v>100300</v>
      </c>
      <c r="H282" s="2">
        <v>100300</v>
      </c>
      <c r="I282" s="2">
        <v>0</v>
      </c>
      <c r="J282" s="2">
        <v>100300</v>
      </c>
      <c r="K282" s="1"/>
      <c r="L282" s="2">
        <v>0</v>
      </c>
      <c r="M282" s="2">
        <v>0</v>
      </c>
      <c r="N282" s="2">
        <v>0</v>
      </c>
      <c r="P282">
        <f t="shared" si="16"/>
        <v>1</v>
      </c>
      <c r="Q282">
        <f t="shared" si="17"/>
        <v>0</v>
      </c>
      <c r="R282">
        <f t="shared" si="18"/>
        <v>1</v>
      </c>
      <c r="S282">
        <f t="shared" si="19"/>
        <v>0</v>
      </c>
    </row>
    <row r="283" spans="1:19" x14ac:dyDescent="0.25">
      <c r="A283" s="1" t="s">
        <v>549</v>
      </c>
      <c r="B283" s="1" t="s">
        <v>548</v>
      </c>
      <c r="C283" s="2">
        <v>100300</v>
      </c>
      <c r="D283" s="2">
        <v>0</v>
      </c>
      <c r="E283" s="6">
        <v>100300</v>
      </c>
      <c r="F283" s="6">
        <v>0</v>
      </c>
      <c r="G283" s="2">
        <v>100300</v>
      </c>
      <c r="H283" s="2">
        <v>100300</v>
      </c>
      <c r="I283" s="2">
        <v>0</v>
      </c>
      <c r="J283" s="2">
        <v>100300</v>
      </c>
      <c r="K283" s="1"/>
      <c r="L283" s="2">
        <v>0</v>
      </c>
      <c r="M283" s="2">
        <v>0</v>
      </c>
      <c r="N283" s="2">
        <v>0</v>
      </c>
      <c r="P283">
        <f t="shared" si="16"/>
        <v>1</v>
      </c>
      <c r="Q283">
        <f t="shared" si="17"/>
        <v>0</v>
      </c>
      <c r="R283">
        <f t="shared" si="18"/>
        <v>1</v>
      </c>
      <c r="S283">
        <f t="shared" si="19"/>
        <v>0</v>
      </c>
    </row>
    <row r="284" spans="1:19" x14ac:dyDescent="0.25">
      <c r="A284" s="1" t="s">
        <v>550</v>
      </c>
      <c r="B284" s="1" t="s">
        <v>551</v>
      </c>
      <c r="C284" s="2">
        <v>100300</v>
      </c>
      <c r="D284" s="2">
        <v>0</v>
      </c>
      <c r="E284" s="6">
        <v>100300</v>
      </c>
      <c r="F284" s="6">
        <v>0</v>
      </c>
      <c r="G284" s="2">
        <v>100300</v>
      </c>
      <c r="H284" s="2">
        <v>100300</v>
      </c>
      <c r="I284" s="2">
        <v>0</v>
      </c>
      <c r="J284" s="2">
        <v>100300</v>
      </c>
      <c r="K284" s="1"/>
      <c r="L284" s="2">
        <v>0</v>
      </c>
      <c r="M284" s="2">
        <v>0</v>
      </c>
      <c r="N284" s="2">
        <v>0</v>
      </c>
      <c r="P284">
        <f t="shared" si="16"/>
        <v>1</v>
      </c>
      <c r="Q284">
        <f t="shared" si="17"/>
        <v>0</v>
      </c>
      <c r="R284">
        <f t="shared" si="18"/>
        <v>1</v>
      </c>
      <c r="S284">
        <f t="shared" si="19"/>
        <v>0</v>
      </c>
    </row>
    <row r="285" spans="1:19" x14ac:dyDescent="0.25">
      <c r="A285" s="1" t="s">
        <v>552</v>
      </c>
      <c r="B285" s="1" t="s">
        <v>553</v>
      </c>
      <c r="C285" s="2">
        <v>20780428.130000003</v>
      </c>
      <c r="D285" s="2">
        <v>0</v>
      </c>
      <c r="E285" s="6">
        <v>20780428.130000003</v>
      </c>
      <c r="F285" s="6">
        <v>0</v>
      </c>
      <c r="G285" s="2">
        <v>20780428.130000003</v>
      </c>
      <c r="H285" s="2">
        <v>20780428.130000003</v>
      </c>
      <c r="I285" s="2">
        <v>0</v>
      </c>
      <c r="J285" s="2">
        <v>20780428.130000003</v>
      </c>
      <c r="K285" s="1"/>
      <c r="L285" s="2">
        <v>4</v>
      </c>
      <c r="M285" s="2">
        <v>0</v>
      </c>
      <c r="N285" s="2">
        <v>4</v>
      </c>
      <c r="P285">
        <f t="shared" si="16"/>
        <v>1</v>
      </c>
      <c r="Q285">
        <f t="shared" si="17"/>
        <v>0</v>
      </c>
      <c r="R285">
        <f t="shared" si="18"/>
        <v>1</v>
      </c>
      <c r="S285">
        <f t="shared" si="19"/>
        <v>0</v>
      </c>
    </row>
    <row r="286" spans="1:19" x14ac:dyDescent="0.25">
      <c r="A286" s="1" t="s">
        <v>554</v>
      </c>
      <c r="B286" s="1" t="s">
        <v>555</v>
      </c>
      <c r="C286" s="2">
        <v>600000</v>
      </c>
      <c r="D286" s="2">
        <v>0</v>
      </c>
      <c r="E286" s="6">
        <v>600000</v>
      </c>
      <c r="F286" s="6">
        <v>0</v>
      </c>
      <c r="G286" s="2">
        <v>600000</v>
      </c>
      <c r="H286" s="2">
        <v>600000</v>
      </c>
      <c r="I286" s="2">
        <v>0</v>
      </c>
      <c r="J286" s="2">
        <v>600000</v>
      </c>
      <c r="K286" s="1"/>
      <c r="L286" s="2">
        <v>0</v>
      </c>
      <c r="M286" s="2">
        <v>0</v>
      </c>
      <c r="N286" s="2">
        <v>0</v>
      </c>
      <c r="P286">
        <f t="shared" si="16"/>
        <v>1</v>
      </c>
      <c r="Q286">
        <f t="shared" si="17"/>
        <v>0</v>
      </c>
      <c r="R286">
        <f t="shared" si="18"/>
        <v>1</v>
      </c>
      <c r="S286">
        <f t="shared" si="19"/>
        <v>0</v>
      </c>
    </row>
    <row r="287" spans="1:19" x14ac:dyDescent="0.25">
      <c r="A287" s="1" t="s">
        <v>556</v>
      </c>
      <c r="B287" s="1" t="s">
        <v>557</v>
      </c>
      <c r="C287" s="2">
        <v>9180428.1300000008</v>
      </c>
      <c r="D287" s="2">
        <v>0</v>
      </c>
      <c r="E287" s="6">
        <v>9180428.1300000008</v>
      </c>
      <c r="F287" s="6">
        <v>0</v>
      </c>
      <c r="G287" s="2">
        <v>9180428.1300000008</v>
      </c>
      <c r="H287" s="2">
        <v>9180428.1300000008</v>
      </c>
      <c r="I287" s="2">
        <v>0</v>
      </c>
      <c r="J287" s="2">
        <v>9180428.1300000008</v>
      </c>
      <c r="K287" s="1"/>
      <c r="L287" s="2">
        <v>3</v>
      </c>
      <c r="M287" s="2">
        <v>0</v>
      </c>
      <c r="N287" s="2">
        <v>3</v>
      </c>
      <c r="P287">
        <f t="shared" si="16"/>
        <v>1</v>
      </c>
      <c r="Q287">
        <f t="shared" si="17"/>
        <v>0</v>
      </c>
      <c r="R287">
        <f t="shared" si="18"/>
        <v>1</v>
      </c>
      <c r="S287">
        <f t="shared" si="19"/>
        <v>0</v>
      </c>
    </row>
    <row r="288" spans="1:19" x14ac:dyDescent="0.25">
      <c r="A288" s="1" t="s">
        <v>558</v>
      </c>
      <c r="B288" s="1" t="s">
        <v>559</v>
      </c>
      <c r="C288" s="2">
        <v>11000000</v>
      </c>
      <c r="D288" s="2">
        <v>0</v>
      </c>
      <c r="E288" s="6">
        <v>11000000</v>
      </c>
      <c r="F288" s="6">
        <v>0</v>
      </c>
      <c r="G288" s="2">
        <v>11000000</v>
      </c>
      <c r="H288" s="2">
        <v>11000000</v>
      </c>
      <c r="I288" s="2">
        <v>0</v>
      </c>
      <c r="J288" s="2">
        <v>11000000</v>
      </c>
      <c r="K288" s="1"/>
      <c r="L288" s="2">
        <v>1</v>
      </c>
      <c r="M288" s="2">
        <v>0</v>
      </c>
      <c r="N288" s="2">
        <v>1</v>
      </c>
      <c r="P288">
        <f t="shared" si="16"/>
        <v>1</v>
      </c>
      <c r="Q288">
        <f t="shared" si="17"/>
        <v>0</v>
      </c>
      <c r="R288">
        <f t="shared" si="18"/>
        <v>1</v>
      </c>
      <c r="S288">
        <f t="shared" si="19"/>
        <v>0</v>
      </c>
    </row>
    <row r="289" spans="1:19" x14ac:dyDescent="0.25">
      <c r="A289" s="1" t="s">
        <v>560</v>
      </c>
      <c r="B289" s="1" t="s">
        <v>561</v>
      </c>
      <c r="C289" s="2">
        <v>21669401.859999999</v>
      </c>
      <c r="D289" s="2">
        <v>0</v>
      </c>
      <c r="E289" s="6">
        <v>21669401.859999999</v>
      </c>
      <c r="F289" s="6">
        <v>0</v>
      </c>
      <c r="G289" s="2">
        <v>21669401.859999999</v>
      </c>
      <c r="H289" s="2">
        <v>21669401.859999999</v>
      </c>
      <c r="I289" s="2">
        <v>0</v>
      </c>
      <c r="J289" s="2">
        <v>21669401.859999999</v>
      </c>
      <c r="K289" s="1"/>
      <c r="L289" s="2">
        <v>4</v>
      </c>
      <c r="M289" s="2">
        <v>0</v>
      </c>
      <c r="N289" s="2">
        <v>4</v>
      </c>
      <c r="P289">
        <f t="shared" si="16"/>
        <v>1</v>
      </c>
      <c r="Q289">
        <f t="shared" si="17"/>
        <v>0</v>
      </c>
      <c r="R289">
        <f t="shared" si="18"/>
        <v>1</v>
      </c>
      <c r="S289">
        <f t="shared" si="19"/>
        <v>0</v>
      </c>
    </row>
    <row r="290" spans="1:19" x14ac:dyDescent="0.25">
      <c r="A290" s="1" t="s">
        <v>562</v>
      </c>
      <c r="B290" s="1" t="s">
        <v>563</v>
      </c>
      <c r="C290" s="2">
        <v>4339401.8599999994</v>
      </c>
      <c r="D290" s="2">
        <v>0</v>
      </c>
      <c r="E290" s="6">
        <v>4339401.8599999994</v>
      </c>
      <c r="F290" s="6">
        <v>0</v>
      </c>
      <c r="G290" s="2">
        <v>4339401.8599999994</v>
      </c>
      <c r="H290" s="2">
        <v>4339401.8599999994</v>
      </c>
      <c r="I290" s="2">
        <v>0</v>
      </c>
      <c r="J290" s="2">
        <v>4339401.8599999994</v>
      </c>
      <c r="K290" s="1"/>
      <c r="L290" s="2">
        <v>0</v>
      </c>
      <c r="M290" s="2">
        <v>0</v>
      </c>
      <c r="N290" s="2">
        <v>0</v>
      </c>
      <c r="P290">
        <f t="shared" si="16"/>
        <v>1</v>
      </c>
      <c r="Q290">
        <f t="shared" si="17"/>
        <v>0</v>
      </c>
      <c r="R290">
        <f t="shared" si="18"/>
        <v>1</v>
      </c>
      <c r="S290">
        <f t="shared" si="19"/>
        <v>0</v>
      </c>
    </row>
    <row r="291" spans="1:19" x14ac:dyDescent="0.25">
      <c r="A291" s="1" t="s">
        <v>564</v>
      </c>
      <c r="B291" s="1" t="s">
        <v>565</v>
      </c>
      <c r="C291" s="2">
        <v>3813471.26</v>
      </c>
      <c r="D291" s="2">
        <v>0</v>
      </c>
      <c r="E291" s="6">
        <v>3813471.26</v>
      </c>
      <c r="F291" s="6">
        <v>0</v>
      </c>
      <c r="G291" s="2">
        <v>3813471.26</v>
      </c>
      <c r="H291" s="2">
        <v>3813471.26</v>
      </c>
      <c r="I291" s="2">
        <v>0</v>
      </c>
      <c r="J291" s="2">
        <v>3813471.26</v>
      </c>
      <c r="K291" s="1"/>
      <c r="L291" s="2">
        <v>0</v>
      </c>
      <c r="M291" s="2">
        <v>0</v>
      </c>
      <c r="N291" s="2">
        <v>0</v>
      </c>
      <c r="P291">
        <f t="shared" si="16"/>
        <v>1</v>
      </c>
      <c r="Q291">
        <f t="shared" si="17"/>
        <v>0</v>
      </c>
      <c r="R291">
        <f t="shared" si="18"/>
        <v>1</v>
      </c>
      <c r="S291">
        <f t="shared" si="19"/>
        <v>0</v>
      </c>
    </row>
    <row r="292" spans="1:19" x14ac:dyDescent="0.25">
      <c r="A292" s="1" t="s">
        <v>566</v>
      </c>
      <c r="B292" s="1" t="s">
        <v>567</v>
      </c>
      <c r="C292" s="2">
        <v>525930.6</v>
      </c>
      <c r="D292" s="2">
        <v>0</v>
      </c>
      <c r="E292" s="6">
        <v>525930.6</v>
      </c>
      <c r="F292" s="6">
        <v>0</v>
      </c>
      <c r="G292" s="2">
        <v>525930.6</v>
      </c>
      <c r="H292" s="2">
        <v>525930.6</v>
      </c>
      <c r="I292" s="2">
        <v>0</v>
      </c>
      <c r="J292" s="2">
        <v>525930.6</v>
      </c>
      <c r="K292" s="1"/>
      <c r="L292" s="2">
        <v>0</v>
      </c>
      <c r="M292" s="2">
        <v>0</v>
      </c>
      <c r="N292" s="2">
        <v>0</v>
      </c>
      <c r="P292">
        <f t="shared" si="16"/>
        <v>1</v>
      </c>
      <c r="Q292">
        <f t="shared" si="17"/>
        <v>0</v>
      </c>
      <c r="R292">
        <f t="shared" si="18"/>
        <v>1</v>
      </c>
      <c r="S292">
        <f t="shared" si="19"/>
        <v>0</v>
      </c>
    </row>
    <row r="293" spans="1:19" x14ac:dyDescent="0.25">
      <c r="A293" s="1" t="s">
        <v>568</v>
      </c>
      <c r="B293" s="1" t="s">
        <v>569</v>
      </c>
      <c r="C293" s="2">
        <v>1450000</v>
      </c>
      <c r="D293" s="2">
        <v>0</v>
      </c>
      <c r="E293" s="6">
        <v>1450000</v>
      </c>
      <c r="F293" s="6">
        <v>0</v>
      </c>
      <c r="G293" s="2">
        <v>1450000</v>
      </c>
      <c r="H293" s="2">
        <v>1450000</v>
      </c>
      <c r="I293" s="2">
        <v>0</v>
      </c>
      <c r="J293" s="2">
        <v>1450000</v>
      </c>
      <c r="K293" s="1"/>
      <c r="L293" s="2">
        <v>0</v>
      </c>
      <c r="M293" s="2">
        <v>0</v>
      </c>
      <c r="N293" s="2">
        <v>0</v>
      </c>
      <c r="P293">
        <f t="shared" si="16"/>
        <v>1</v>
      </c>
      <c r="Q293">
        <f t="shared" si="17"/>
        <v>0</v>
      </c>
      <c r="R293">
        <f t="shared" si="18"/>
        <v>1</v>
      </c>
      <c r="S293">
        <f t="shared" si="19"/>
        <v>0</v>
      </c>
    </row>
    <row r="294" spans="1:19" x14ac:dyDescent="0.25">
      <c r="A294" s="1" t="s">
        <v>570</v>
      </c>
      <c r="B294" s="1" t="s">
        <v>571</v>
      </c>
      <c r="C294" s="2">
        <v>15880000</v>
      </c>
      <c r="D294" s="2">
        <v>0</v>
      </c>
      <c r="E294" s="6">
        <v>15880000</v>
      </c>
      <c r="F294" s="6">
        <v>0</v>
      </c>
      <c r="G294" s="2">
        <v>15880000</v>
      </c>
      <c r="H294" s="2">
        <v>15880000</v>
      </c>
      <c r="I294" s="2">
        <v>0</v>
      </c>
      <c r="J294" s="2">
        <v>15880000</v>
      </c>
      <c r="K294" s="1"/>
      <c r="L294" s="2">
        <v>4</v>
      </c>
      <c r="M294" s="2">
        <v>0</v>
      </c>
      <c r="N294" s="2">
        <v>4</v>
      </c>
      <c r="P294">
        <f t="shared" si="16"/>
        <v>1</v>
      </c>
      <c r="Q294">
        <f t="shared" si="17"/>
        <v>0</v>
      </c>
      <c r="R294">
        <f t="shared" si="18"/>
        <v>1</v>
      </c>
      <c r="S294">
        <f t="shared" si="19"/>
        <v>0</v>
      </c>
    </row>
    <row r="295" spans="1:19" x14ac:dyDescent="0.25">
      <c r="A295" s="1" t="s">
        <v>572</v>
      </c>
      <c r="B295" s="1" t="s">
        <v>573</v>
      </c>
      <c r="C295" s="2">
        <v>15300000</v>
      </c>
      <c r="D295" s="2">
        <v>0</v>
      </c>
      <c r="E295" s="6">
        <v>15300000</v>
      </c>
      <c r="F295" s="6">
        <v>0</v>
      </c>
      <c r="G295" s="2">
        <v>15300000</v>
      </c>
      <c r="H295" s="2">
        <v>15300000</v>
      </c>
      <c r="I295" s="2">
        <v>0</v>
      </c>
      <c r="J295" s="2">
        <v>15300000</v>
      </c>
      <c r="K295" s="1"/>
      <c r="L295" s="2">
        <v>2</v>
      </c>
      <c r="M295" s="2">
        <v>0</v>
      </c>
      <c r="N295" s="2">
        <v>2</v>
      </c>
      <c r="P295">
        <f t="shared" si="16"/>
        <v>1</v>
      </c>
      <c r="Q295">
        <f t="shared" si="17"/>
        <v>0</v>
      </c>
      <c r="R295">
        <f t="shared" si="18"/>
        <v>1</v>
      </c>
      <c r="S295">
        <f t="shared" si="19"/>
        <v>0</v>
      </c>
    </row>
    <row r="296" spans="1:19" x14ac:dyDescent="0.25">
      <c r="A296" s="1" t="s">
        <v>574</v>
      </c>
      <c r="B296" s="1" t="s">
        <v>575</v>
      </c>
      <c r="C296" s="2">
        <v>500000</v>
      </c>
      <c r="D296" s="2">
        <v>0</v>
      </c>
      <c r="E296" s="6">
        <v>500000</v>
      </c>
      <c r="F296" s="6">
        <v>0</v>
      </c>
      <c r="G296" s="2">
        <v>500000</v>
      </c>
      <c r="H296" s="2">
        <v>500000</v>
      </c>
      <c r="I296" s="2">
        <v>0</v>
      </c>
      <c r="J296" s="2">
        <v>500000</v>
      </c>
      <c r="K296" s="1"/>
      <c r="L296" s="2">
        <v>1</v>
      </c>
      <c r="M296" s="2">
        <v>0</v>
      </c>
      <c r="N296" s="2">
        <v>1</v>
      </c>
      <c r="P296">
        <f t="shared" si="16"/>
        <v>1</v>
      </c>
      <c r="Q296">
        <f t="shared" si="17"/>
        <v>0</v>
      </c>
      <c r="R296">
        <f t="shared" si="18"/>
        <v>1</v>
      </c>
      <c r="S296">
        <f t="shared" si="19"/>
        <v>0</v>
      </c>
    </row>
    <row r="297" spans="1:19" x14ac:dyDescent="0.25">
      <c r="A297" s="1" t="s">
        <v>576</v>
      </c>
      <c r="B297" s="1" t="s">
        <v>577</v>
      </c>
      <c r="C297" s="2">
        <v>80000</v>
      </c>
      <c r="D297" s="2">
        <v>0</v>
      </c>
      <c r="E297" s="6">
        <v>80000</v>
      </c>
      <c r="F297" s="6">
        <v>0</v>
      </c>
      <c r="G297" s="2">
        <v>80000</v>
      </c>
      <c r="H297" s="2">
        <v>80000</v>
      </c>
      <c r="I297" s="2">
        <v>0</v>
      </c>
      <c r="J297" s="2">
        <v>80000</v>
      </c>
      <c r="K297" s="1"/>
      <c r="L297" s="2">
        <v>1</v>
      </c>
      <c r="M297" s="2">
        <v>0</v>
      </c>
      <c r="N297" s="2">
        <v>1</v>
      </c>
      <c r="P297">
        <f t="shared" si="16"/>
        <v>1</v>
      </c>
      <c r="Q297">
        <f t="shared" si="17"/>
        <v>0</v>
      </c>
      <c r="R297">
        <f t="shared" si="18"/>
        <v>1</v>
      </c>
      <c r="S297">
        <f t="shared" si="19"/>
        <v>0</v>
      </c>
    </row>
    <row r="298" spans="1:19" x14ac:dyDescent="0.25">
      <c r="A298" s="1" t="s">
        <v>578</v>
      </c>
      <c r="B298" s="1" t="s">
        <v>579</v>
      </c>
      <c r="C298" s="2">
        <v>25535023.330000002</v>
      </c>
      <c r="D298" s="2">
        <v>0</v>
      </c>
      <c r="E298" s="6">
        <v>25535023.330000002</v>
      </c>
      <c r="F298" s="6">
        <v>0</v>
      </c>
      <c r="G298" s="2">
        <v>25535023.330000002</v>
      </c>
      <c r="H298" s="2">
        <v>25535023.330000002</v>
      </c>
      <c r="I298" s="2">
        <v>0</v>
      </c>
      <c r="J298" s="2">
        <v>25535023.330000002</v>
      </c>
      <c r="K298" s="1"/>
      <c r="L298" s="2">
        <v>10</v>
      </c>
      <c r="M298" s="2">
        <v>0</v>
      </c>
      <c r="N298" s="2">
        <v>10</v>
      </c>
      <c r="P298">
        <f t="shared" si="16"/>
        <v>1</v>
      </c>
      <c r="Q298">
        <f t="shared" si="17"/>
        <v>0</v>
      </c>
      <c r="R298">
        <f t="shared" si="18"/>
        <v>1</v>
      </c>
      <c r="S298">
        <f t="shared" si="19"/>
        <v>0</v>
      </c>
    </row>
    <row r="299" spans="1:19" x14ac:dyDescent="0.25">
      <c r="A299" s="1" t="s">
        <v>580</v>
      </c>
      <c r="B299" s="1" t="s">
        <v>579</v>
      </c>
      <c r="C299" s="2">
        <v>479894.37999999995</v>
      </c>
      <c r="D299" s="2">
        <v>0</v>
      </c>
      <c r="E299" s="6">
        <v>479894.37999999995</v>
      </c>
      <c r="F299" s="6">
        <v>0</v>
      </c>
      <c r="G299" s="2">
        <v>479894.37999999995</v>
      </c>
      <c r="H299" s="2">
        <v>479894.37999999995</v>
      </c>
      <c r="I299" s="2">
        <v>0</v>
      </c>
      <c r="J299" s="2">
        <v>479894.37999999995</v>
      </c>
      <c r="K299" s="1"/>
      <c r="L299" s="2">
        <v>0</v>
      </c>
      <c r="M299" s="2">
        <v>0</v>
      </c>
      <c r="N299" s="2">
        <v>0</v>
      </c>
      <c r="P299">
        <f t="shared" si="16"/>
        <v>1</v>
      </c>
      <c r="Q299">
        <f t="shared" si="17"/>
        <v>0</v>
      </c>
      <c r="R299">
        <f t="shared" si="18"/>
        <v>1</v>
      </c>
      <c r="S299">
        <f t="shared" si="19"/>
        <v>0</v>
      </c>
    </row>
    <row r="300" spans="1:19" x14ac:dyDescent="0.25">
      <c r="A300" s="1" t="s">
        <v>581</v>
      </c>
      <c r="B300" s="1" t="s">
        <v>582</v>
      </c>
      <c r="C300" s="2">
        <v>24178.82</v>
      </c>
      <c r="D300" s="2">
        <v>0</v>
      </c>
      <c r="E300" s="6">
        <v>24178.82</v>
      </c>
      <c r="F300" s="6">
        <v>0</v>
      </c>
      <c r="G300" s="2">
        <v>24178.82</v>
      </c>
      <c r="H300" s="2">
        <v>24178.82</v>
      </c>
      <c r="I300" s="2">
        <v>0</v>
      </c>
      <c r="J300" s="2">
        <v>24178.82</v>
      </c>
      <c r="K300" s="1"/>
      <c r="L300" s="2">
        <v>0</v>
      </c>
      <c r="M300" s="2">
        <v>0</v>
      </c>
      <c r="N300" s="2">
        <v>0</v>
      </c>
      <c r="P300">
        <f t="shared" si="16"/>
        <v>1</v>
      </c>
      <c r="Q300">
        <f t="shared" si="17"/>
        <v>0</v>
      </c>
      <c r="R300">
        <f t="shared" si="18"/>
        <v>1</v>
      </c>
      <c r="S300">
        <f t="shared" si="19"/>
        <v>0</v>
      </c>
    </row>
    <row r="301" spans="1:19" x14ac:dyDescent="0.25">
      <c r="A301" s="1" t="s">
        <v>583</v>
      </c>
      <c r="B301" s="1" t="s">
        <v>584</v>
      </c>
      <c r="C301" s="2">
        <v>15254.24</v>
      </c>
      <c r="D301" s="2">
        <v>0</v>
      </c>
      <c r="E301" s="6">
        <v>15254.24</v>
      </c>
      <c r="F301" s="6">
        <v>0</v>
      </c>
      <c r="G301" s="2">
        <v>15254.24</v>
      </c>
      <c r="H301" s="2">
        <v>15254.24</v>
      </c>
      <c r="I301" s="2">
        <v>0</v>
      </c>
      <c r="J301" s="2">
        <v>15254.24</v>
      </c>
      <c r="K301" s="1"/>
      <c r="L301" s="2">
        <v>0</v>
      </c>
      <c r="M301" s="2">
        <v>0</v>
      </c>
      <c r="N301" s="2">
        <v>0</v>
      </c>
      <c r="P301">
        <f t="shared" si="16"/>
        <v>1</v>
      </c>
      <c r="Q301">
        <f t="shared" si="17"/>
        <v>0</v>
      </c>
      <c r="R301">
        <f t="shared" si="18"/>
        <v>1</v>
      </c>
      <c r="S301">
        <f t="shared" si="19"/>
        <v>0</v>
      </c>
    </row>
    <row r="302" spans="1:19" x14ac:dyDescent="0.25">
      <c r="A302" s="1" t="s">
        <v>585</v>
      </c>
      <c r="B302" s="1" t="s">
        <v>586</v>
      </c>
      <c r="C302" s="2">
        <v>15254.24</v>
      </c>
      <c r="D302" s="2">
        <v>0</v>
      </c>
      <c r="E302" s="6">
        <v>15254.24</v>
      </c>
      <c r="F302" s="6">
        <v>0</v>
      </c>
      <c r="G302" s="2">
        <v>15254.24</v>
      </c>
      <c r="H302" s="2">
        <v>15254.24</v>
      </c>
      <c r="I302" s="2">
        <v>0</v>
      </c>
      <c r="J302" s="2">
        <v>15254.24</v>
      </c>
      <c r="K302" s="1"/>
      <c r="L302" s="2">
        <v>0</v>
      </c>
      <c r="M302" s="2">
        <v>0</v>
      </c>
      <c r="N302" s="2">
        <v>0</v>
      </c>
      <c r="P302">
        <f t="shared" si="16"/>
        <v>1</v>
      </c>
      <c r="Q302">
        <f t="shared" si="17"/>
        <v>0</v>
      </c>
      <c r="R302">
        <f t="shared" si="18"/>
        <v>1</v>
      </c>
      <c r="S302">
        <f t="shared" si="19"/>
        <v>0</v>
      </c>
    </row>
    <row r="303" spans="1:19" x14ac:dyDescent="0.25">
      <c r="A303" s="1" t="s">
        <v>587</v>
      </c>
      <c r="B303" s="1" t="s">
        <v>588</v>
      </c>
      <c r="C303" s="2">
        <v>20338.98</v>
      </c>
      <c r="D303" s="2">
        <v>0</v>
      </c>
      <c r="E303" s="6">
        <v>20338.98</v>
      </c>
      <c r="F303" s="6">
        <v>0</v>
      </c>
      <c r="G303" s="2">
        <v>20338.98</v>
      </c>
      <c r="H303" s="2">
        <v>20338.98</v>
      </c>
      <c r="I303" s="2">
        <v>0</v>
      </c>
      <c r="J303" s="2">
        <v>20338.98</v>
      </c>
      <c r="K303" s="1"/>
      <c r="L303" s="2">
        <v>0</v>
      </c>
      <c r="M303" s="2">
        <v>0</v>
      </c>
      <c r="N303" s="2">
        <v>0</v>
      </c>
      <c r="P303">
        <f t="shared" si="16"/>
        <v>1</v>
      </c>
      <c r="Q303">
        <f t="shared" si="17"/>
        <v>0</v>
      </c>
      <c r="R303">
        <f t="shared" si="18"/>
        <v>1</v>
      </c>
      <c r="S303">
        <f t="shared" si="19"/>
        <v>0</v>
      </c>
    </row>
    <row r="304" spans="1:19" x14ac:dyDescent="0.25">
      <c r="A304" s="1" t="s">
        <v>589</v>
      </c>
      <c r="B304" s="1" t="s">
        <v>590</v>
      </c>
      <c r="C304" s="2">
        <v>2966.1</v>
      </c>
      <c r="D304" s="2">
        <v>0</v>
      </c>
      <c r="E304" s="6">
        <v>2966.1</v>
      </c>
      <c r="F304" s="6">
        <v>0</v>
      </c>
      <c r="G304" s="2">
        <v>2966.1</v>
      </c>
      <c r="H304" s="2">
        <v>2966.1</v>
      </c>
      <c r="I304" s="2">
        <v>0</v>
      </c>
      <c r="J304" s="2">
        <v>2966.1</v>
      </c>
      <c r="K304" s="1"/>
      <c r="L304" s="2">
        <v>0</v>
      </c>
      <c r="M304" s="2">
        <v>0</v>
      </c>
      <c r="N304" s="2">
        <v>0</v>
      </c>
      <c r="P304">
        <f t="shared" si="16"/>
        <v>1</v>
      </c>
      <c r="Q304">
        <f t="shared" si="17"/>
        <v>0</v>
      </c>
      <c r="R304">
        <f t="shared" si="18"/>
        <v>1</v>
      </c>
      <c r="S304">
        <f t="shared" si="19"/>
        <v>0</v>
      </c>
    </row>
    <row r="305" spans="1:19" x14ac:dyDescent="0.25">
      <c r="A305" s="1" t="s">
        <v>591</v>
      </c>
      <c r="B305" s="1" t="s">
        <v>592</v>
      </c>
      <c r="C305" s="2">
        <v>32000</v>
      </c>
      <c r="D305" s="2">
        <v>0</v>
      </c>
      <c r="E305" s="6">
        <v>32000</v>
      </c>
      <c r="F305" s="6">
        <v>0</v>
      </c>
      <c r="G305" s="2">
        <v>32000</v>
      </c>
      <c r="H305" s="2">
        <v>32000</v>
      </c>
      <c r="I305" s="2">
        <v>0</v>
      </c>
      <c r="J305" s="2">
        <v>32000</v>
      </c>
      <c r="K305" s="1"/>
      <c r="L305" s="2">
        <v>0</v>
      </c>
      <c r="M305" s="2">
        <v>0</v>
      </c>
      <c r="N305" s="2">
        <v>0</v>
      </c>
      <c r="P305">
        <f t="shared" si="16"/>
        <v>1</v>
      </c>
      <c r="Q305">
        <f t="shared" si="17"/>
        <v>0</v>
      </c>
      <c r="R305">
        <f t="shared" si="18"/>
        <v>1</v>
      </c>
      <c r="S305">
        <f t="shared" si="19"/>
        <v>0</v>
      </c>
    </row>
    <row r="306" spans="1:19" x14ac:dyDescent="0.25">
      <c r="A306" s="1" t="s">
        <v>593</v>
      </c>
      <c r="B306" s="1" t="s">
        <v>594</v>
      </c>
      <c r="C306" s="2">
        <v>307797</v>
      </c>
      <c r="D306" s="2">
        <v>0</v>
      </c>
      <c r="E306" s="6">
        <v>307797</v>
      </c>
      <c r="F306" s="6">
        <v>0</v>
      </c>
      <c r="G306" s="2">
        <v>307797</v>
      </c>
      <c r="H306" s="2">
        <v>307797</v>
      </c>
      <c r="I306" s="2">
        <v>0</v>
      </c>
      <c r="J306" s="2">
        <v>307797</v>
      </c>
      <c r="K306" s="1"/>
      <c r="L306" s="2">
        <v>0</v>
      </c>
      <c r="M306" s="2">
        <v>0</v>
      </c>
      <c r="N306" s="2">
        <v>0</v>
      </c>
      <c r="P306">
        <f t="shared" si="16"/>
        <v>1</v>
      </c>
      <c r="Q306">
        <f t="shared" si="17"/>
        <v>0</v>
      </c>
      <c r="R306">
        <f t="shared" si="18"/>
        <v>1</v>
      </c>
      <c r="S306">
        <f t="shared" si="19"/>
        <v>0</v>
      </c>
    </row>
    <row r="307" spans="1:19" x14ac:dyDescent="0.25">
      <c r="A307" s="1" t="s">
        <v>595</v>
      </c>
      <c r="B307" s="1" t="s">
        <v>596</v>
      </c>
      <c r="C307" s="2">
        <v>9800</v>
      </c>
      <c r="D307" s="2">
        <v>0</v>
      </c>
      <c r="E307" s="6">
        <v>9800</v>
      </c>
      <c r="F307" s="6">
        <v>0</v>
      </c>
      <c r="G307" s="2">
        <v>9800</v>
      </c>
      <c r="H307" s="2">
        <v>9800</v>
      </c>
      <c r="I307" s="2">
        <v>0</v>
      </c>
      <c r="J307" s="2">
        <v>9800</v>
      </c>
      <c r="K307" s="1"/>
      <c r="L307" s="2">
        <v>0</v>
      </c>
      <c r="M307" s="2">
        <v>0</v>
      </c>
      <c r="N307" s="2">
        <v>0</v>
      </c>
      <c r="P307">
        <f t="shared" si="16"/>
        <v>1</v>
      </c>
      <c r="Q307">
        <f t="shared" si="17"/>
        <v>0</v>
      </c>
      <c r="R307">
        <f t="shared" si="18"/>
        <v>1</v>
      </c>
      <c r="S307">
        <f t="shared" si="19"/>
        <v>0</v>
      </c>
    </row>
    <row r="308" spans="1:19" x14ac:dyDescent="0.25">
      <c r="A308" s="1" t="s">
        <v>597</v>
      </c>
      <c r="B308" s="1" t="s">
        <v>598</v>
      </c>
      <c r="C308" s="2">
        <v>6900</v>
      </c>
      <c r="D308" s="2">
        <v>0</v>
      </c>
      <c r="E308" s="6">
        <v>6900</v>
      </c>
      <c r="F308" s="6">
        <v>0</v>
      </c>
      <c r="G308" s="2">
        <v>6900</v>
      </c>
      <c r="H308" s="2">
        <v>6900</v>
      </c>
      <c r="I308" s="2">
        <v>0</v>
      </c>
      <c r="J308" s="2">
        <v>6900</v>
      </c>
      <c r="K308" s="1"/>
      <c r="L308" s="2">
        <v>0</v>
      </c>
      <c r="M308" s="2">
        <v>0</v>
      </c>
      <c r="N308" s="2">
        <v>0</v>
      </c>
      <c r="P308">
        <f t="shared" si="16"/>
        <v>1</v>
      </c>
      <c r="Q308">
        <f t="shared" si="17"/>
        <v>0</v>
      </c>
      <c r="R308">
        <f t="shared" si="18"/>
        <v>1</v>
      </c>
      <c r="S308">
        <f t="shared" si="19"/>
        <v>0</v>
      </c>
    </row>
    <row r="309" spans="1:19" x14ac:dyDescent="0.25">
      <c r="A309" s="1" t="s">
        <v>599</v>
      </c>
      <c r="B309" s="1" t="s">
        <v>600</v>
      </c>
      <c r="C309" s="2">
        <v>45405</v>
      </c>
      <c r="D309" s="2">
        <v>0</v>
      </c>
      <c r="E309" s="6">
        <v>45405</v>
      </c>
      <c r="F309" s="6">
        <v>0</v>
      </c>
      <c r="G309" s="2">
        <v>45405</v>
      </c>
      <c r="H309" s="2">
        <v>45405</v>
      </c>
      <c r="I309" s="2">
        <v>0</v>
      </c>
      <c r="J309" s="2">
        <v>45405</v>
      </c>
      <c r="K309" s="1"/>
      <c r="L309" s="2">
        <v>0</v>
      </c>
      <c r="M309" s="2">
        <v>0</v>
      </c>
      <c r="N309" s="2">
        <v>0</v>
      </c>
      <c r="P309">
        <f t="shared" si="16"/>
        <v>1</v>
      </c>
      <c r="Q309">
        <f t="shared" si="17"/>
        <v>0</v>
      </c>
      <c r="R309">
        <f t="shared" si="18"/>
        <v>1</v>
      </c>
      <c r="S309">
        <f t="shared" si="19"/>
        <v>0</v>
      </c>
    </row>
    <row r="310" spans="1:19" x14ac:dyDescent="0.25">
      <c r="A310" s="1" t="s">
        <v>601</v>
      </c>
      <c r="B310" s="1" t="s">
        <v>602</v>
      </c>
      <c r="C310" s="2">
        <v>2851891.91</v>
      </c>
      <c r="D310" s="2">
        <v>0</v>
      </c>
      <c r="E310" s="6">
        <v>2851891.91</v>
      </c>
      <c r="F310" s="6">
        <v>0</v>
      </c>
      <c r="G310" s="2">
        <v>2851891.91</v>
      </c>
      <c r="H310" s="2">
        <v>2851891.91</v>
      </c>
      <c r="I310" s="2">
        <v>0</v>
      </c>
      <c r="J310" s="2">
        <v>2851891.91</v>
      </c>
      <c r="K310" s="1"/>
      <c r="L310" s="2">
        <v>0</v>
      </c>
      <c r="M310" s="2">
        <v>0</v>
      </c>
      <c r="N310" s="2">
        <v>0</v>
      </c>
      <c r="P310">
        <f t="shared" si="16"/>
        <v>1</v>
      </c>
      <c r="Q310">
        <f t="shared" si="17"/>
        <v>0</v>
      </c>
      <c r="R310">
        <f t="shared" si="18"/>
        <v>1</v>
      </c>
      <c r="S310">
        <f t="shared" si="19"/>
        <v>0</v>
      </c>
    </row>
    <row r="311" spans="1:19" x14ac:dyDescent="0.25">
      <c r="A311" s="1" t="s">
        <v>603</v>
      </c>
      <c r="B311" s="1" t="s">
        <v>604</v>
      </c>
      <c r="C311" s="2">
        <v>120000</v>
      </c>
      <c r="D311" s="2">
        <v>0</v>
      </c>
      <c r="E311" s="6">
        <v>120000</v>
      </c>
      <c r="F311" s="6">
        <v>0</v>
      </c>
      <c r="G311" s="2">
        <v>120000</v>
      </c>
      <c r="H311" s="2">
        <v>120000</v>
      </c>
      <c r="I311" s="2">
        <v>0</v>
      </c>
      <c r="J311" s="2">
        <v>120000</v>
      </c>
      <c r="K311" s="1"/>
      <c r="L311" s="2">
        <v>0</v>
      </c>
      <c r="M311" s="2">
        <v>0</v>
      </c>
      <c r="N311" s="2">
        <v>0</v>
      </c>
      <c r="P311">
        <f t="shared" si="16"/>
        <v>1</v>
      </c>
      <c r="Q311">
        <f t="shared" si="17"/>
        <v>0</v>
      </c>
      <c r="R311">
        <f t="shared" si="18"/>
        <v>1</v>
      </c>
      <c r="S311">
        <f t="shared" si="19"/>
        <v>0</v>
      </c>
    </row>
    <row r="312" spans="1:19" x14ac:dyDescent="0.25">
      <c r="A312" s="1" t="s">
        <v>605</v>
      </c>
      <c r="B312" s="1" t="s">
        <v>606</v>
      </c>
      <c r="C312" s="2">
        <v>100000</v>
      </c>
      <c r="D312" s="2">
        <v>0</v>
      </c>
      <c r="E312" s="6">
        <v>100000</v>
      </c>
      <c r="F312" s="6">
        <v>0</v>
      </c>
      <c r="G312" s="2">
        <v>100000</v>
      </c>
      <c r="H312" s="2">
        <v>100000</v>
      </c>
      <c r="I312" s="2">
        <v>0</v>
      </c>
      <c r="J312" s="2">
        <v>100000</v>
      </c>
      <c r="K312" s="1"/>
      <c r="L312" s="2">
        <v>0</v>
      </c>
      <c r="M312" s="2">
        <v>0</v>
      </c>
      <c r="N312" s="2">
        <v>0</v>
      </c>
      <c r="P312">
        <f t="shared" si="16"/>
        <v>1</v>
      </c>
      <c r="Q312">
        <f t="shared" si="17"/>
        <v>0</v>
      </c>
      <c r="R312">
        <f t="shared" si="18"/>
        <v>1</v>
      </c>
      <c r="S312">
        <f t="shared" si="19"/>
        <v>0</v>
      </c>
    </row>
    <row r="313" spans="1:19" x14ac:dyDescent="0.25">
      <c r="A313" s="1" t="s">
        <v>607</v>
      </c>
      <c r="B313" s="1" t="s">
        <v>608</v>
      </c>
      <c r="C313" s="2">
        <v>1344500</v>
      </c>
      <c r="D313" s="2">
        <v>0</v>
      </c>
      <c r="E313" s="6">
        <v>1344500</v>
      </c>
      <c r="F313" s="6">
        <v>0</v>
      </c>
      <c r="G313" s="2">
        <v>1344500</v>
      </c>
      <c r="H313" s="2">
        <v>1344500</v>
      </c>
      <c r="I313" s="2">
        <v>0</v>
      </c>
      <c r="J313" s="2">
        <v>1344500</v>
      </c>
      <c r="K313" s="1"/>
      <c r="L313" s="2">
        <v>0</v>
      </c>
      <c r="M313" s="2">
        <v>0</v>
      </c>
      <c r="N313" s="2">
        <v>0</v>
      </c>
      <c r="P313">
        <f t="shared" si="16"/>
        <v>1</v>
      </c>
      <c r="Q313">
        <f t="shared" si="17"/>
        <v>0</v>
      </c>
      <c r="R313">
        <f t="shared" si="18"/>
        <v>1</v>
      </c>
      <c r="S313">
        <f t="shared" si="19"/>
        <v>0</v>
      </c>
    </row>
    <row r="314" spans="1:19" x14ac:dyDescent="0.25">
      <c r="A314" s="1" t="s">
        <v>609</v>
      </c>
      <c r="B314" s="1" t="s">
        <v>610</v>
      </c>
      <c r="C314" s="2">
        <v>25500</v>
      </c>
      <c r="D314" s="2">
        <v>0</v>
      </c>
      <c r="E314" s="6">
        <v>25500</v>
      </c>
      <c r="F314" s="6">
        <v>0</v>
      </c>
      <c r="G314" s="2">
        <v>25500</v>
      </c>
      <c r="H314" s="2">
        <v>25500</v>
      </c>
      <c r="I314" s="2">
        <v>0</v>
      </c>
      <c r="J314" s="2">
        <v>25500</v>
      </c>
      <c r="K314" s="1"/>
      <c r="L314" s="2">
        <v>0</v>
      </c>
      <c r="M314" s="2">
        <v>0</v>
      </c>
      <c r="N314" s="2">
        <v>0</v>
      </c>
      <c r="P314">
        <f t="shared" si="16"/>
        <v>1</v>
      </c>
      <c r="Q314">
        <f t="shared" si="17"/>
        <v>0</v>
      </c>
      <c r="R314">
        <f t="shared" si="18"/>
        <v>1</v>
      </c>
      <c r="S314">
        <f t="shared" si="19"/>
        <v>0</v>
      </c>
    </row>
    <row r="315" spans="1:19" x14ac:dyDescent="0.25">
      <c r="A315" s="1" t="s">
        <v>611</v>
      </c>
      <c r="B315" s="1" t="s">
        <v>612</v>
      </c>
      <c r="C315" s="2">
        <v>102000</v>
      </c>
      <c r="D315" s="2">
        <v>0</v>
      </c>
      <c r="E315" s="6">
        <v>102000</v>
      </c>
      <c r="F315" s="6">
        <v>0</v>
      </c>
      <c r="G315" s="2">
        <v>102000</v>
      </c>
      <c r="H315" s="2">
        <v>102000</v>
      </c>
      <c r="I315" s="2">
        <v>0</v>
      </c>
      <c r="J315" s="2">
        <v>102000</v>
      </c>
      <c r="K315" s="1"/>
      <c r="L315" s="2">
        <v>0</v>
      </c>
      <c r="M315" s="2">
        <v>0</v>
      </c>
      <c r="N315" s="2">
        <v>0</v>
      </c>
      <c r="P315">
        <f t="shared" si="16"/>
        <v>1</v>
      </c>
      <c r="Q315">
        <f t="shared" si="17"/>
        <v>0</v>
      </c>
      <c r="R315">
        <f t="shared" si="18"/>
        <v>1</v>
      </c>
      <c r="S315">
        <f t="shared" si="19"/>
        <v>0</v>
      </c>
    </row>
    <row r="316" spans="1:19" x14ac:dyDescent="0.25">
      <c r="A316" s="1" t="s">
        <v>613</v>
      </c>
      <c r="B316" s="1" t="s">
        <v>614</v>
      </c>
      <c r="C316" s="2">
        <v>93500</v>
      </c>
      <c r="D316" s="2">
        <v>0</v>
      </c>
      <c r="E316" s="6">
        <v>93500</v>
      </c>
      <c r="F316" s="6">
        <v>0</v>
      </c>
      <c r="G316" s="2">
        <v>93500</v>
      </c>
      <c r="H316" s="2">
        <v>93500</v>
      </c>
      <c r="I316" s="2">
        <v>0</v>
      </c>
      <c r="J316" s="2">
        <v>93500</v>
      </c>
      <c r="K316" s="1"/>
      <c r="L316" s="2">
        <v>0</v>
      </c>
      <c r="M316" s="2">
        <v>0</v>
      </c>
      <c r="N316" s="2">
        <v>0</v>
      </c>
      <c r="P316">
        <f t="shared" si="16"/>
        <v>1</v>
      </c>
      <c r="Q316">
        <f t="shared" si="17"/>
        <v>0</v>
      </c>
      <c r="R316">
        <f t="shared" si="18"/>
        <v>1</v>
      </c>
      <c r="S316">
        <f t="shared" si="19"/>
        <v>0</v>
      </c>
    </row>
    <row r="317" spans="1:19" x14ac:dyDescent="0.25">
      <c r="A317" s="1" t="s">
        <v>615</v>
      </c>
      <c r="B317" s="1" t="s">
        <v>616</v>
      </c>
      <c r="C317" s="2">
        <v>127500</v>
      </c>
      <c r="D317" s="2">
        <v>0</v>
      </c>
      <c r="E317" s="6">
        <v>127500</v>
      </c>
      <c r="F317" s="6">
        <v>0</v>
      </c>
      <c r="G317" s="2">
        <v>127500</v>
      </c>
      <c r="H317" s="2">
        <v>127500</v>
      </c>
      <c r="I317" s="2">
        <v>0</v>
      </c>
      <c r="J317" s="2">
        <v>127500</v>
      </c>
      <c r="K317" s="1"/>
      <c r="L317" s="2">
        <v>0</v>
      </c>
      <c r="M317" s="2">
        <v>0</v>
      </c>
      <c r="N317" s="2">
        <v>0</v>
      </c>
      <c r="P317">
        <f t="shared" si="16"/>
        <v>1</v>
      </c>
      <c r="Q317">
        <f t="shared" si="17"/>
        <v>0</v>
      </c>
      <c r="R317">
        <f t="shared" si="18"/>
        <v>1</v>
      </c>
      <c r="S317">
        <f t="shared" si="19"/>
        <v>0</v>
      </c>
    </row>
    <row r="318" spans="1:19" x14ac:dyDescent="0.25">
      <c r="A318" s="1" t="s">
        <v>617</v>
      </c>
      <c r="B318" s="1" t="s">
        <v>618</v>
      </c>
      <c r="C318" s="2">
        <v>15300</v>
      </c>
      <c r="D318" s="2">
        <v>0</v>
      </c>
      <c r="E318" s="6">
        <v>15300</v>
      </c>
      <c r="F318" s="6">
        <v>0</v>
      </c>
      <c r="G318" s="2">
        <v>15300</v>
      </c>
      <c r="H318" s="2">
        <v>15300</v>
      </c>
      <c r="I318" s="2">
        <v>0</v>
      </c>
      <c r="J318" s="2">
        <v>15300</v>
      </c>
      <c r="K318" s="1"/>
      <c r="L318" s="2">
        <v>0</v>
      </c>
      <c r="M318" s="2">
        <v>0</v>
      </c>
      <c r="N318" s="2">
        <v>0</v>
      </c>
      <c r="P318">
        <f t="shared" si="16"/>
        <v>1</v>
      </c>
      <c r="Q318">
        <f t="shared" si="17"/>
        <v>0</v>
      </c>
      <c r="R318">
        <f t="shared" si="18"/>
        <v>1</v>
      </c>
      <c r="S318">
        <f t="shared" si="19"/>
        <v>0</v>
      </c>
    </row>
    <row r="319" spans="1:19" x14ac:dyDescent="0.25">
      <c r="A319" s="1" t="s">
        <v>619</v>
      </c>
      <c r="B319" s="1" t="s">
        <v>620</v>
      </c>
      <c r="C319" s="2">
        <v>1700</v>
      </c>
      <c r="D319" s="2">
        <v>0</v>
      </c>
      <c r="E319" s="6">
        <v>1700</v>
      </c>
      <c r="F319" s="6">
        <v>0</v>
      </c>
      <c r="G319" s="2">
        <v>1700</v>
      </c>
      <c r="H319" s="2">
        <v>1700</v>
      </c>
      <c r="I319" s="2">
        <v>0</v>
      </c>
      <c r="J319" s="2">
        <v>1700</v>
      </c>
      <c r="K319" s="1"/>
      <c r="L319" s="2">
        <v>0</v>
      </c>
      <c r="M319" s="2">
        <v>0</v>
      </c>
      <c r="N319" s="2">
        <v>0</v>
      </c>
      <c r="P319">
        <f t="shared" si="16"/>
        <v>1</v>
      </c>
      <c r="Q319">
        <f t="shared" si="17"/>
        <v>0</v>
      </c>
      <c r="R319">
        <f t="shared" si="18"/>
        <v>1</v>
      </c>
      <c r="S319">
        <f t="shared" si="19"/>
        <v>0</v>
      </c>
    </row>
    <row r="320" spans="1:19" x14ac:dyDescent="0.25">
      <c r="A320" s="1" t="s">
        <v>621</v>
      </c>
      <c r="B320" s="1" t="s">
        <v>622</v>
      </c>
      <c r="C320" s="2">
        <v>104816</v>
      </c>
      <c r="D320" s="2">
        <v>0</v>
      </c>
      <c r="E320" s="6">
        <v>104816</v>
      </c>
      <c r="F320" s="6">
        <v>0</v>
      </c>
      <c r="G320" s="2">
        <v>104816</v>
      </c>
      <c r="H320" s="2">
        <v>104816</v>
      </c>
      <c r="I320" s="2">
        <v>0</v>
      </c>
      <c r="J320" s="2">
        <v>104816</v>
      </c>
      <c r="K320" s="1"/>
      <c r="L320" s="2">
        <v>0</v>
      </c>
      <c r="M320" s="2">
        <v>0</v>
      </c>
      <c r="N320" s="2">
        <v>0</v>
      </c>
      <c r="P320">
        <f t="shared" si="16"/>
        <v>1</v>
      </c>
      <c r="Q320">
        <f t="shared" si="17"/>
        <v>0</v>
      </c>
      <c r="R320">
        <f t="shared" si="18"/>
        <v>1</v>
      </c>
      <c r="S320">
        <f t="shared" si="19"/>
        <v>0</v>
      </c>
    </row>
    <row r="321" spans="1:19" x14ac:dyDescent="0.25">
      <c r="A321" s="1" t="s">
        <v>623</v>
      </c>
      <c r="B321" s="1" t="s">
        <v>624</v>
      </c>
      <c r="C321" s="2">
        <v>4500</v>
      </c>
      <c r="D321" s="2">
        <v>0</v>
      </c>
      <c r="E321" s="6">
        <v>4500</v>
      </c>
      <c r="F321" s="6">
        <v>0</v>
      </c>
      <c r="G321" s="2">
        <v>4500</v>
      </c>
      <c r="H321" s="2">
        <v>4500</v>
      </c>
      <c r="I321" s="2">
        <v>0</v>
      </c>
      <c r="J321" s="2">
        <v>4500</v>
      </c>
      <c r="K321" s="1"/>
      <c r="L321" s="2">
        <v>0</v>
      </c>
      <c r="M321" s="2">
        <v>0</v>
      </c>
      <c r="N321" s="2">
        <v>0</v>
      </c>
      <c r="P321">
        <f t="shared" si="16"/>
        <v>1</v>
      </c>
      <c r="Q321">
        <f t="shared" si="17"/>
        <v>0</v>
      </c>
      <c r="R321">
        <f t="shared" si="18"/>
        <v>1</v>
      </c>
      <c r="S321">
        <f t="shared" si="19"/>
        <v>0</v>
      </c>
    </row>
    <row r="322" spans="1:19" x14ac:dyDescent="0.25">
      <c r="A322" s="1" t="s">
        <v>625</v>
      </c>
      <c r="B322" s="1" t="s">
        <v>626</v>
      </c>
      <c r="C322" s="2">
        <v>14055</v>
      </c>
      <c r="D322" s="2">
        <v>0</v>
      </c>
      <c r="E322" s="6">
        <v>14055</v>
      </c>
      <c r="F322" s="6">
        <v>0</v>
      </c>
      <c r="G322" s="2">
        <v>14055</v>
      </c>
      <c r="H322" s="2">
        <v>14055</v>
      </c>
      <c r="I322" s="2">
        <v>0</v>
      </c>
      <c r="J322" s="2">
        <v>14055</v>
      </c>
      <c r="K322" s="1"/>
      <c r="L322" s="2">
        <v>0</v>
      </c>
      <c r="M322" s="2">
        <v>0</v>
      </c>
      <c r="N322" s="2">
        <v>0</v>
      </c>
      <c r="P322">
        <f t="shared" si="16"/>
        <v>1</v>
      </c>
      <c r="Q322">
        <f t="shared" si="17"/>
        <v>0</v>
      </c>
      <c r="R322">
        <f t="shared" si="18"/>
        <v>1</v>
      </c>
      <c r="S322">
        <f t="shared" si="19"/>
        <v>0</v>
      </c>
    </row>
    <row r="323" spans="1:19" x14ac:dyDescent="0.25">
      <c r="A323" s="1" t="s">
        <v>627</v>
      </c>
      <c r="B323" s="1" t="s">
        <v>628</v>
      </c>
      <c r="C323" s="2">
        <v>24594.91</v>
      </c>
      <c r="D323" s="2">
        <v>0</v>
      </c>
      <c r="E323" s="6">
        <v>24594.91</v>
      </c>
      <c r="F323" s="6">
        <v>0</v>
      </c>
      <c r="G323" s="2">
        <v>24594.91</v>
      </c>
      <c r="H323" s="2">
        <v>24594.91</v>
      </c>
      <c r="I323" s="2">
        <v>0</v>
      </c>
      <c r="J323" s="2">
        <v>24594.91</v>
      </c>
      <c r="K323" s="1"/>
      <c r="L323" s="2">
        <v>0</v>
      </c>
      <c r="M323" s="2">
        <v>0</v>
      </c>
      <c r="N323" s="2">
        <v>0</v>
      </c>
      <c r="P323">
        <f t="shared" si="16"/>
        <v>1</v>
      </c>
      <c r="Q323">
        <f t="shared" si="17"/>
        <v>0</v>
      </c>
      <c r="R323">
        <f t="shared" si="18"/>
        <v>1</v>
      </c>
      <c r="S323">
        <f t="shared" si="19"/>
        <v>0</v>
      </c>
    </row>
    <row r="324" spans="1:19" x14ac:dyDescent="0.25">
      <c r="A324" s="1" t="s">
        <v>629</v>
      </c>
      <c r="B324" s="1" t="s">
        <v>630</v>
      </c>
      <c r="C324" s="2">
        <v>43800</v>
      </c>
      <c r="D324" s="2">
        <v>0</v>
      </c>
      <c r="E324" s="6">
        <v>43800</v>
      </c>
      <c r="F324" s="6">
        <v>0</v>
      </c>
      <c r="G324" s="2">
        <v>43800</v>
      </c>
      <c r="H324" s="2">
        <v>43800</v>
      </c>
      <c r="I324" s="2">
        <v>0</v>
      </c>
      <c r="J324" s="2">
        <v>43800</v>
      </c>
      <c r="K324" s="1"/>
      <c r="L324" s="2">
        <v>0</v>
      </c>
      <c r="M324" s="2">
        <v>0</v>
      </c>
      <c r="N324" s="2">
        <v>0</v>
      </c>
      <c r="P324">
        <f t="shared" ref="P324:P387" si="20">IF(E324&gt;0,1,0)</f>
        <v>1</v>
      </c>
      <c r="Q324">
        <f t="shared" ref="Q324:Q387" si="21">IF(F324&gt;0,1,0)</f>
        <v>0</v>
      </c>
      <c r="R324">
        <f t="shared" ref="R324:R387" si="22">P324+Q324</f>
        <v>1</v>
      </c>
      <c r="S324">
        <f t="shared" ref="S324:S387" si="23">IF(R324&gt;1,"ÇİFT KALAN VAR",0)</f>
        <v>0</v>
      </c>
    </row>
    <row r="325" spans="1:19" x14ac:dyDescent="0.25">
      <c r="A325" s="1" t="s">
        <v>631</v>
      </c>
      <c r="B325" s="1" t="s">
        <v>632</v>
      </c>
      <c r="C325" s="2">
        <v>675000</v>
      </c>
      <c r="D325" s="2">
        <v>0</v>
      </c>
      <c r="E325" s="6">
        <v>675000</v>
      </c>
      <c r="F325" s="6">
        <v>0</v>
      </c>
      <c r="G325" s="2">
        <v>675000</v>
      </c>
      <c r="H325" s="2">
        <v>675000</v>
      </c>
      <c r="I325" s="2">
        <v>0</v>
      </c>
      <c r="J325" s="2">
        <v>675000</v>
      </c>
      <c r="K325" s="1"/>
      <c r="L325" s="2">
        <v>0</v>
      </c>
      <c r="M325" s="2">
        <v>0</v>
      </c>
      <c r="N325" s="2">
        <v>0</v>
      </c>
      <c r="P325">
        <f t="shared" si="20"/>
        <v>1</v>
      </c>
      <c r="Q325">
        <f t="shared" si="21"/>
        <v>0</v>
      </c>
      <c r="R325">
        <f t="shared" si="22"/>
        <v>1</v>
      </c>
      <c r="S325">
        <f t="shared" si="23"/>
        <v>0</v>
      </c>
    </row>
    <row r="326" spans="1:19" x14ac:dyDescent="0.25">
      <c r="A326" s="1" t="s">
        <v>633</v>
      </c>
      <c r="B326" s="1" t="s">
        <v>634</v>
      </c>
      <c r="C326" s="2">
        <v>7300</v>
      </c>
      <c r="D326" s="2">
        <v>0</v>
      </c>
      <c r="E326" s="6">
        <v>7300</v>
      </c>
      <c r="F326" s="6">
        <v>0</v>
      </c>
      <c r="G326" s="2">
        <v>7300</v>
      </c>
      <c r="H326" s="2">
        <v>7300</v>
      </c>
      <c r="I326" s="2">
        <v>0</v>
      </c>
      <c r="J326" s="2">
        <v>7300</v>
      </c>
      <c r="K326" s="1"/>
      <c r="L326" s="2">
        <v>0</v>
      </c>
      <c r="M326" s="2">
        <v>0</v>
      </c>
      <c r="N326" s="2">
        <v>0</v>
      </c>
      <c r="P326">
        <f t="shared" si="20"/>
        <v>1</v>
      </c>
      <c r="Q326">
        <f t="shared" si="21"/>
        <v>0</v>
      </c>
      <c r="R326">
        <f t="shared" si="22"/>
        <v>1</v>
      </c>
      <c r="S326">
        <f t="shared" si="23"/>
        <v>0</v>
      </c>
    </row>
    <row r="327" spans="1:19" x14ac:dyDescent="0.25">
      <c r="A327" s="1" t="s">
        <v>635</v>
      </c>
      <c r="B327" s="1" t="s">
        <v>636</v>
      </c>
      <c r="C327" s="2">
        <v>3961</v>
      </c>
      <c r="D327" s="2">
        <v>0</v>
      </c>
      <c r="E327" s="6">
        <v>3961</v>
      </c>
      <c r="F327" s="6">
        <v>0</v>
      </c>
      <c r="G327" s="2">
        <v>3961</v>
      </c>
      <c r="H327" s="2">
        <v>3961</v>
      </c>
      <c r="I327" s="2">
        <v>0</v>
      </c>
      <c r="J327" s="2">
        <v>3961</v>
      </c>
      <c r="K327" s="1"/>
      <c r="L327" s="2">
        <v>0</v>
      </c>
      <c r="M327" s="2">
        <v>0</v>
      </c>
      <c r="N327" s="2">
        <v>0</v>
      </c>
      <c r="P327">
        <f t="shared" si="20"/>
        <v>1</v>
      </c>
      <c r="Q327">
        <f t="shared" si="21"/>
        <v>0</v>
      </c>
      <c r="R327">
        <f t="shared" si="22"/>
        <v>1</v>
      </c>
      <c r="S327">
        <f t="shared" si="23"/>
        <v>0</v>
      </c>
    </row>
    <row r="328" spans="1:19" x14ac:dyDescent="0.25">
      <c r="A328" s="1" t="s">
        <v>637</v>
      </c>
      <c r="B328" s="1" t="s">
        <v>636</v>
      </c>
      <c r="C328" s="2">
        <v>5440</v>
      </c>
      <c r="D328" s="2">
        <v>0</v>
      </c>
      <c r="E328" s="6">
        <v>5440</v>
      </c>
      <c r="F328" s="6">
        <v>0</v>
      </c>
      <c r="G328" s="2">
        <v>5440</v>
      </c>
      <c r="H328" s="2">
        <v>5440</v>
      </c>
      <c r="I328" s="2">
        <v>0</v>
      </c>
      <c r="J328" s="2">
        <v>5440</v>
      </c>
      <c r="K328" s="1"/>
      <c r="L328" s="2">
        <v>0</v>
      </c>
      <c r="M328" s="2">
        <v>0</v>
      </c>
      <c r="N328" s="2">
        <v>0</v>
      </c>
      <c r="P328">
        <f t="shared" si="20"/>
        <v>1</v>
      </c>
      <c r="Q328">
        <f t="shared" si="21"/>
        <v>0</v>
      </c>
      <c r="R328">
        <f t="shared" si="22"/>
        <v>1</v>
      </c>
      <c r="S328">
        <f t="shared" si="23"/>
        <v>0</v>
      </c>
    </row>
    <row r="329" spans="1:19" x14ac:dyDescent="0.25">
      <c r="A329" s="1" t="s">
        <v>638</v>
      </c>
      <c r="B329" s="1" t="s">
        <v>639</v>
      </c>
      <c r="C329" s="2">
        <v>34925</v>
      </c>
      <c r="D329" s="2">
        <v>0</v>
      </c>
      <c r="E329" s="6">
        <v>34925</v>
      </c>
      <c r="F329" s="6">
        <v>0</v>
      </c>
      <c r="G329" s="2">
        <v>34925</v>
      </c>
      <c r="H329" s="2">
        <v>34925</v>
      </c>
      <c r="I329" s="2">
        <v>0</v>
      </c>
      <c r="J329" s="2">
        <v>34925</v>
      </c>
      <c r="K329" s="1"/>
      <c r="L329" s="2">
        <v>0</v>
      </c>
      <c r="M329" s="2">
        <v>0</v>
      </c>
      <c r="N329" s="2">
        <v>0</v>
      </c>
      <c r="P329">
        <f t="shared" si="20"/>
        <v>1</v>
      </c>
      <c r="Q329">
        <f t="shared" si="21"/>
        <v>0</v>
      </c>
      <c r="R329">
        <f t="shared" si="22"/>
        <v>1</v>
      </c>
      <c r="S329">
        <f t="shared" si="23"/>
        <v>0</v>
      </c>
    </row>
    <row r="330" spans="1:19" x14ac:dyDescent="0.25">
      <c r="A330" s="1" t="s">
        <v>640</v>
      </c>
      <c r="B330" s="1" t="s">
        <v>641</v>
      </c>
      <c r="C330" s="2">
        <v>3500</v>
      </c>
      <c r="D330" s="2">
        <v>0</v>
      </c>
      <c r="E330" s="6">
        <v>3500</v>
      </c>
      <c r="F330" s="6">
        <v>0</v>
      </c>
      <c r="G330" s="2">
        <v>3500</v>
      </c>
      <c r="H330" s="2">
        <v>3500</v>
      </c>
      <c r="I330" s="2">
        <v>0</v>
      </c>
      <c r="J330" s="2">
        <v>3500</v>
      </c>
      <c r="K330" s="1"/>
      <c r="L330" s="2">
        <v>0</v>
      </c>
      <c r="M330" s="2">
        <v>0</v>
      </c>
      <c r="N330" s="2">
        <v>0</v>
      </c>
      <c r="P330">
        <f t="shared" si="20"/>
        <v>1</v>
      </c>
      <c r="Q330">
        <f t="shared" si="21"/>
        <v>0</v>
      </c>
      <c r="R330">
        <f t="shared" si="22"/>
        <v>1</v>
      </c>
      <c r="S330">
        <f t="shared" si="23"/>
        <v>0</v>
      </c>
    </row>
    <row r="331" spans="1:19" x14ac:dyDescent="0.25">
      <c r="A331" s="1" t="s">
        <v>642</v>
      </c>
      <c r="B331" s="1" t="s">
        <v>643</v>
      </c>
      <c r="C331" s="2">
        <v>5936334.8100000015</v>
      </c>
      <c r="D331" s="2">
        <v>0</v>
      </c>
      <c r="E331" s="6">
        <v>5936334.8100000015</v>
      </c>
      <c r="F331" s="6">
        <v>0</v>
      </c>
      <c r="G331" s="2">
        <v>5936334.8100000015</v>
      </c>
      <c r="H331" s="2">
        <v>5936334.8100000015</v>
      </c>
      <c r="I331" s="2">
        <v>0</v>
      </c>
      <c r="J331" s="2">
        <v>5936334.8100000015</v>
      </c>
      <c r="K331" s="1"/>
      <c r="L331" s="2">
        <v>0</v>
      </c>
      <c r="M331" s="2">
        <v>0</v>
      </c>
      <c r="N331" s="2">
        <v>0</v>
      </c>
      <c r="P331">
        <f t="shared" si="20"/>
        <v>1</v>
      </c>
      <c r="Q331">
        <f t="shared" si="21"/>
        <v>0</v>
      </c>
      <c r="R331">
        <f t="shared" si="22"/>
        <v>1</v>
      </c>
      <c r="S331">
        <f t="shared" si="23"/>
        <v>0</v>
      </c>
    </row>
    <row r="332" spans="1:19" x14ac:dyDescent="0.25">
      <c r="A332" s="1" t="s">
        <v>644</v>
      </c>
      <c r="B332" s="1" t="s">
        <v>645</v>
      </c>
      <c r="C332" s="2">
        <v>34202.730000000003</v>
      </c>
      <c r="D332" s="2">
        <v>0</v>
      </c>
      <c r="E332" s="6">
        <v>34202.730000000003</v>
      </c>
      <c r="F332" s="6">
        <v>0</v>
      </c>
      <c r="G332" s="2">
        <v>34202.730000000003</v>
      </c>
      <c r="H332" s="2">
        <v>34202.730000000003</v>
      </c>
      <c r="I332" s="2">
        <v>0</v>
      </c>
      <c r="J332" s="2">
        <v>34202.730000000003</v>
      </c>
      <c r="K332" s="1"/>
      <c r="L332" s="2">
        <v>0</v>
      </c>
      <c r="M332" s="2">
        <v>0</v>
      </c>
      <c r="N332" s="2">
        <v>0</v>
      </c>
      <c r="P332">
        <f t="shared" si="20"/>
        <v>1</v>
      </c>
      <c r="Q332">
        <f t="shared" si="21"/>
        <v>0</v>
      </c>
      <c r="R332">
        <f t="shared" si="22"/>
        <v>1</v>
      </c>
      <c r="S332">
        <f t="shared" si="23"/>
        <v>0</v>
      </c>
    </row>
    <row r="333" spans="1:19" x14ac:dyDescent="0.25">
      <c r="A333" s="1" t="s">
        <v>646</v>
      </c>
      <c r="B333" s="1" t="s">
        <v>647</v>
      </c>
      <c r="C333" s="2">
        <v>371312.56</v>
      </c>
      <c r="D333" s="2">
        <v>0</v>
      </c>
      <c r="E333" s="6">
        <v>371312.56</v>
      </c>
      <c r="F333" s="6">
        <v>0</v>
      </c>
      <c r="G333" s="2">
        <v>371312.56</v>
      </c>
      <c r="H333" s="2">
        <v>371312.56</v>
      </c>
      <c r="I333" s="2">
        <v>0</v>
      </c>
      <c r="J333" s="2">
        <v>371312.56</v>
      </c>
      <c r="K333" s="1"/>
      <c r="L333" s="2">
        <v>0</v>
      </c>
      <c r="M333" s="2">
        <v>0</v>
      </c>
      <c r="N333" s="2">
        <v>0</v>
      </c>
      <c r="P333">
        <f t="shared" si="20"/>
        <v>1</v>
      </c>
      <c r="Q333">
        <f t="shared" si="21"/>
        <v>0</v>
      </c>
      <c r="R333">
        <f t="shared" si="22"/>
        <v>1</v>
      </c>
      <c r="S333">
        <f t="shared" si="23"/>
        <v>0</v>
      </c>
    </row>
    <row r="334" spans="1:19" x14ac:dyDescent="0.25">
      <c r="A334" s="1" t="s">
        <v>648</v>
      </c>
      <c r="B334" s="1" t="s">
        <v>649</v>
      </c>
      <c r="C334" s="2">
        <v>61124.95</v>
      </c>
      <c r="D334" s="2">
        <v>0</v>
      </c>
      <c r="E334" s="6">
        <v>61124.95</v>
      </c>
      <c r="F334" s="6">
        <v>0</v>
      </c>
      <c r="G334" s="2">
        <v>61124.95</v>
      </c>
      <c r="H334" s="2">
        <v>61124.95</v>
      </c>
      <c r="I334" s="2">
        <v>0</v>
      </c>
      <c r="J334" s="2">
        <v>61124.95</v>
      </c>
      <c r="K334" s="1"/>
      <c r="L334" s="2">
        <v>0</v>
      </c>
      <c r="M334" s="2">
        <v>0</v>
      </c>
      <c r="N334" s="2">
        <v>0</v>
      </c>
      <c r="P334">
        <f t="shared" si="20"/>
        <v>1</v>
      </c>
      <c r="Q334">
        <f t="shared" si="21"/>
        <v>0</v>
      </c>
      <c r="R334">
        <f t="shared" si="22"/>
        <v>1</v>
      </c>
      <c r="S334">
        <f t="shared" si="23"/>
        <v>0</v>
      </c>
    </row>
    <row r="335" spans="1:19" x14ac:dyDescent="0.25">
      <c r="A335" s="1" t="s">
        <v>650</v>
      </c>
      <c r="B335" s="1" t="s">
        <v>651</v>
      </c>
      <c r="C335" s="2">
        <v>154964.67000000001</v>
      </c>
      <c r="D335" s="2">
        <v>0</v>
      </c>
      <c r="E335" s="6">
        <v>154964.67000000001</v>
      </c>
      <c r="F335" s="6">
        <v>0</v>
      </c>
      <c r="G335" s="2">
        <v>154964.67000000001</v>
      </c>
      <c r="H335" s="2">
        <v>154964.67000000001</v>
      </c>
      <c r="I335" s="2">
        <v>0</v>
      </c>
      <c r="J335" s="2">
        <v>154964.67000000001</v>
      </c>
      <c r="K335" s="1"/>
      <c r="L335" s="2">
        <v>0</v>
      </c>
      <c r="M335" s="2">
        <v>0</v>
      </c>
      <c r="N335" s="2">
        <v>0</v>
      </c>
      <c r="P335">
        <f t="shared" si="20"/>
        <v>1</v>
      </c>
      <c r="Q335">
        <f t="shared" si="21"/>
        <v>0</v>
      </c>
      <c r="R335">
        <f t="shared" si="22"/>
        <v>1</v>
      </c>
      <c r="S335">
        <f t="shared" si="23"/>
        <v>0</v>
      </c>
    </row>
    <row r="336" spans="1:19" x14ac:dyDescent="0.25">
      <c r="A336" s="1" t="s">
        <v>652</v>
      </c>
      <c r="B336" s="1" t="s">
        <v>653</v>
      </c>
      <c r="C336" s="2">
        <v>172182.96</v>
      </c>
      <c r="D336" s="2">
        <v>0</v>
      </c>
      <c r="E336" s="6">
        <v>172182.96</v>
      </c>
      <c r="F336" s="6">
        <v>0</v>
      </c>
      <c r="G336" s="2">
        <v>172182.96</v>
      </c>
      <c r="H336" s="2">
        <v>172182.96</v>
      </c>
      <c r="I336" s="2">
        <v>0</v>
      </c>
      <c r="J336" s="2">
        <v>172182.96</v>
      </c>
      <c r="K336" s="1"/>
      <c r="L336" s="2">
        <v>0</v>
      </c>
      <c r="M336" s="2">
        <v>0</v>
      </c>
      <c r="N336" s="2">
        <v>0</v>
      </c>
      <c r="P336">
        <f t="shared" si="20"/>
        <v>1</v>
      </c>
      <c r="Q336">
        <f t="shared" si="21"/>
        <v>0</v>
      </c>
      <c r="R336">
        <f t="shared" si="22"/>
        <v>1</v>
      </c>
      <c r="S336">
        <f t="shared" si="23"/>
        <v>0</v>
      </c>
    </row>
    <row r="337" spans="1:19" x14ac:dyDescent="0.25">
      <c r="A337" s="1" t="s">
        <v>654</v>
      </c>
      <c r="B337" s="1" t="s">
        <v>655</v>
      </c>
      <c r="C337" s="2">
        <v>110197.1</v>
      </c>
      <c r="D337" s="2">
        <v>0</v>
      </c>
      <c r="E337" s="6">
        <v>110197.1</v>
      </c>
      <c r="F337" s="6">
        <v>0</v>
      </c>
      <c r="G337" s="2">
        <v>110197.1</v>
      </c>
      <c r="H337" s="2">
        <v>110197.1</v>
      </c>
      <c r="I337" s="2">
        <v>0</v>
      </c>
      <c r="J337" s="2">
        <v>110197.1</v>
      </c>
      <c r="K337" s="1"/>
      <c r="L337" s="2">
        <v>0</v>
      </c>
      <c r="M337" s="2">
        <v>0</v>
      </c>
      <c r="N337" s="2">
        <v>0</v>
      </c>
      <c r="P337">
        <f t="shared" si="20"/>
        <v>1</v>
      </c>
      <c r="Q337">
        <f t="shared" si="21"/>
        <v>0</v>
      </c>
      <c r="R337">
        <f t="shared" si="22"/>
        <v>1</v>
      </c>
      <c r="S337">
        <f t="shared" si="23"/>
        <v>0</v>
      </c>
    </row>
    <row r="338" spans="1:19" x14ac:dyDescent="0.25">
      <c r="A338" s="1" t="s">
        <v>656</v>
      </c>
      <c r="B338" s="1" t="s">
        <v>657</v>
      </c>
      <c r="C338" s="2">
        <v>137746.37</v>
      </c>
      <c r="D338" s="2">
        <v>0</v>
      </c>
      <c r="E338" s="6">
        <v>137746.37</v>
      </c>
      <c r="F338" s="6">
        <v>0</v>
      </c>
      <c r="G338" s="2">
        <v>137746.37</v>
      </c>
      <c r="H338" s="2">
        <v>137746.37</v>
      </c>
      <c r="I338" s="2">
        <v>0</v>
      </c>
      <c r="J338" s="2">
        <v>137746.37</v>
      </c>
      <c r="K338" s="1"/>
      <c r="L338" s="2">
        <v>0</v>
      </c>
      <c r="M338" s="2">
        <v>0</v>
      </c>
      <c r="N338" s="2">
        <v>0</v>
      </c>
      <c r="P338">
        <f t="shared" si="20"/>
        <v>1</v>
      </c>
      <c r="Q338">
        <f t="shared" si="21"/>
        <v>0</v>
      </c>
      <c r="R338">
        <f t="shared" si="22"/>
        <v>1</v>
      </c>
      <c r="S338">
        <f t="shared" si="23"/>
        <v>0</v>
      </c>
    </row>
    <row r="339" spans="1:19" x14ac:dyDescent="0.25">
      <c r="A339" s="1" t="s">
        <v>658</v>
      </c>
      <c r="B339" s="1" t="s">
        <v>659</v>
      </c>
      <c r="C339" s="2">
        <v>237024.23</v>
      </c>
      <c r="D339" s="2">
        <v>0</v>
      </c>
      <c r="E339" s="6">
        <v>237024.23</v>
      </c>
      <c r="F339" s="6">
        <v>0</v>
      </c>
      <c r="G339" s="2">
        <v>237024.23</v>
      </c>
      <c r="H339" s="2">
        <v>237024.23</v>
      </c>
      <c r="I339" s="2">
        <v>0</v>
      </c>
      <c r="J339" s="2">
        <v>237024.23</v>
      </c>
      <c r="K339" s="1"/>
      <c r="L339" s="2">
        <v>0</v>
      </c>
      <c r="M339" s="2">
        <v>0</v>
      </c>
      <c r="N339" s="2">
        <v>0</v>
      </c>
      <c r="P339">
        <f t="shared" si="20"/>
        <v>1</v>
      </c>
      <c r="Q339">
        <f t="shared" si="21"/>
        <v>0</v>
      </c>
      <c r="R339">
        <f t="shared" si="22"/>
        <v>1</v>
      </c>
      <c r="S339">
        <f t="shared" si="23"/>
        <v>0</v>
      </c>
    </row>
    <row r="340" spans="1:19" x14ac:dyDescent="0.25">
      <c r="A340" s="1" t="s">
        <v>660</v>
      </c>
      <c r="B340" s="1" t="s">
        <v>661</v>
      </c>
      <c r="C340" s="2">
        <v>99866.12</v>
      </c>
      <c r="D340" s="2">
        <v>0</v>
      </c>
      <c r="E340" s="6">
        <v>99866.12</v>
      </c>
      <c r="F340" s="6">
        <v>0</v>
      </c>
      <c r="G340" s="2">
        <v>99866.12</v>
      </c>
      <c r="H340" s="2">
        <v>99866.12</v>
      </c>
      <c r="I340" s="2">
        <v>0</v>
      </c>
      <c r="J340" s="2">
        <v>99866.12</v>
      </c>
      <c r="K340" s="1"/>
      <c r="L340" s="2">
        <v>0</v>
      </c>
      <c r="M340" s="2">
        <v>0</v>
      </c>
      <c r="N340" s="2">
        <v>0</v>
      </c>
      <c r="P340">
        <f t="shared" si="20"/>
        <v>1</v>
      </c>
      <c r="Q340">
        <f t="shared" si="21"/>
        <v>0</v>
      </c>
      <c r="R340">
        <f t="shared" si="22"/>
        <v>1</v>
      </c>
      <c r="S340">
        <f t="shared" si="23"/>
        <v>0</v>
      </c>
    </row>
    <row r="341" spans="1:19" x14ac:dyDescent="0.25">
      <c r="A341" s="1" t="s">
        <v>662</v>
      </c>
      <c r="B341" s="1" t="s">
        <v>663</v>
      </c>
      <c r="C341" s="2">
        <v>86091.48</v>
      </c>
      <c r="D341" s="2">
        <v>0</v>
      </c>
      <c r="E341" s="6">
        <v>86091.48</v>
      </c>
      <c r="F341" s="6">
        <v>0</v>
      </c>
      <c r="G341" s="2">
        <v>86091.48</v>
      </c>
      <c r="H341" s="2">
        <v>86091.48</v>
      </c>
      <c r="I341" s="2">
        <v>0</v>
      </c>
      <c r="J341" s="2">
        <v>86091.48</v>
      </c>
      <c r="K341" s="1"/>
      <c r="L341" s="2">
        <v>0</v>
      </c>
      <c r="M341" s="2">
        <v>0</v>
      </c>
      <c r="N341" s="2">
        <v>0</v>
      </c>
      <c r="P341">
        <f t="shared" si="20"/>
        <v>1</v>
      </c>
      <c r="Q341">
        <f t="shared" si="21"/>
        <v>0</v>
      </c>
      <c r="R341">
        <f t="shared" si="22"/>
        <v>1</v>
      </c>
      <c r="S341">
        <f t="shared" si="23"/>
        <v>0</v>
      </c>
    </row>
    <row r="342" spans="1:19" x14ac:dyDescent="0.25">
      <c r="A342" s="1" t="s">
        <v>664</v>
      </c>
      <c r="B342" s="1" t="s">
        <v>665</v>
      </c>
      <c r="C342" s="2">
        <v>826478.23</v>
      </c>
      <c r="D342" s="2">
        <v>0</v>
      </c>
      <c r="E342" s="6">
        <v>826478.23</v>
      </c>
      <c r="F342" s="6">
        <v>0</v>
      </c>
      <c r="G342" s="2">
        <v>826478.23</v>
      </c>
      <c r="H342" s="2">
        <v>826478.23</v>
      </c>
      <c r="I342" s="2">
        <v>0</v>
      </c>
      <c r="J342" s="2">
        <v>826478.23</v>
      </c>
      <c r="K342" s="1"/>
      <c r="L342" s="2">
        <v>0</v>
      </c>
      <c r="M342" s="2">
        <v>0</v>
      </c>
      <c r="N342" s="2">
        <v>0</v>
      </c>
      <c r="P342">
        <f t="shared" si="20"/>
        <v>1</v>
      </c>
      <c r="Q342">
        <f t="shared" si="21"/>
        <v>0</v>
      </c>
      <c r="R342">
        <f t="shared" si="22"/>
        <v>1</v>
      </c>
      <c r="S342">
        <f t="shared" si="23"/>
        <v>0</v>
      </c>
    </row>
    <row r="343" spans="1:19" x14ac:dyDescent="0.25">
      <c r="A343" s="1" t="s">
        <v>666</v>
      </c>
      <c r="B343" s="1" t="s">
        <v>667</v>
      </c>
      <c r="C343" s="2">
        <v>1333027.1200000001</v>
      </c>
      <c r="D343" s="2">
        <v>0</v>
      </c>
      <c r="E343" s="6">
        <v>1333027.1200000001</v>
      </c>
      <c r="F343" s="6">
        <v>0</v>
      </c>
      <c r="G343" s="2">
        <v>1333027.1200000001</v>
      </c>
      <c r="H343" s="2">
        <v>1333027.1200000001</v>
      </c>
      <c r="I343" s="2">
        <v>0</v>
      </c>
      <c r="J343" s="2">
        <v>1333027.1200000001</v>
      </c>
      <c r="K343" s="1"/>
      <c r="L343" s="2">
        <v>0</v>
      </c>
      <c r="M343" s="2">
        <v>0</v>
      </c>
      <c r="N343" s="2">
        <v>0</v>
      </c>
      <c r="P343">
        <f t="shared" si="20"/>
        <v>1</v>
      </c>
      <c r="Q343">
        <f t="shared" si="21"/>
        <v>0</v>
      </c>
      <c r="R343">
        <f t="shared" si="22"/>
        <v>1</v>
      </c>
      <c r="S343">
        <f t="shared" si="23"/>
        <v>0</v>
      </c>
    </row>
    <row r="344" spans="1:19" x14ac:dyDescent="0.25">
      <c r="A344" s="1" t="s">
        <v>668</v>
      </c>
      <c r="B344" s="1" t="s">
        <v>669</v>
      </c>
      <c r="C344" s="2">
        <v>43045.74</v>
      </c>
      <c r="D344" s="2">
        <v>0</v>
      </c>
      <c r="E344" s="6">
        <v>43045.74</v>
      </c>
      <c r="F344" s="6">
        <v>0</v>
      </c>
      <c r="G344" s="2">
        <v>43045.74</v>
      </c>
      <c r="H344" s="2">
        <v>43045.74</v>
      </c>
      <c r="I344" s="2">
        <v>0</v>
      </c>
      <c r="J344" s="2">
        <v>43045.74</v>
      </c>
      <c r="K344" s="1"/>
      <c r="L344" s="2">
        <v>0</v>
      </c>
      <c r="M344" s="2">
        <v>0</v>
      </c>
      <c r="N344" s="2">
        <v>0</v>
      </c>
      <c r="P344">
        <f t="shared" si="20"/>
        <v>1</v>
      </c>
      <c r="Q344">
        <f t="shared" si="21"/>
        <v>0</v>
      </c>
      <c r="R344">
        <f t="shared" si="22"/>
        <v>1</v>
      </c>
      <c r="S344">
        <f t="shared" si="23"/>
        <v>0</v>
      </c>
    </row>
    <row r="345" spans="1:19" x14ac:dyDescent="0.25">
      <c r="A345" s="1" t="s">
        <v>670</v>
      </c>
      <c r="B345" s="1" t="s">
        <v>671</v>
      </c>
      <c r="C345" s="2">
        <v>103309.78</v>
      </c>
      <c r="D345" s="2">
        <v>0</v>
      </c>
      <c r="E345" s="6">
        <v>103309.78</v>
      </c>
      <c r="F345" s="6">
        <v>0</v>
      </c>
      <c r="G345" s="2">
        <v>103309.78</v>
      </c>
      <c r="H345" s="2">
        <v>103309.78</v>
      </c>
      <c r="I345" s="2">
        <v>0</v>
      </c>
      <c r="J345" s="2">
        <v>103309.78</v>
      </c>
      <c r="K345" s="1"/>
      <c r="L345" s="2">
        <v>0</v>
      </c>
      <c r="M345" s="2">
        <v>0</v>
      </c>
      <c r="N345" s="2">
        <v>0</v>
      </c>
      <c r="P345">
        <f t="shared" si="20"/>
        <v>1</v>
      </c>
      <c r="Q345">
        <f t="shared" si="21"/>
        <v>0</v>
      </c>
      <c r="R345">
        <f t="shared" si="22"/>
        <v>1</v>
      </c>
      <c r="S345">
        <f t="shared" si="23"/>
        <v>0</v>
      </c>
    </row>
    <row r="346" spans="1:19" x14ac:dyDescent="0.25">
      <c r="A346" s="1" t="s">
        <v>672</v>
      </c>
      <c r="B346" s="1" t="s">
        <v>673</v>
      </c>
      <c r="C346" s="2">
        <v>2500</v>
      </c>
      <c r="D346" s="2">
        <v>0</v>
      </c>
      <c r="E346" s="6">
        <v>2500</v>
      </c>
      <c r="F346" s="6">
        <v>0</v>
      </c>
      <c r="G346" s="2">
        <v>2500</v>
      </c>
      <c r="H346" s="2">
        <v>2500</v>
      </c>
      <c r="I346" s="2">
        <v>0</v>
      </c>
      <c r="J346" s="2">
        <v>2500</v>
      </c>
      <c r="K346" s="1"/>
      <c r="L346" s="2">
        <v>0</v>
      </c>
      <c r="M346" s="2">
        <v>0</v>
      </c>
      <c r="N346" s="2">
        <v>0</v>
      </c>
      <c r="P346">
        <f t="shared" si="20"/>
        <v>1</v>
      </c>
      <c r="Q346">
        <f t="shared" si="21"/>
        <v>0</v>
      </c>
      <c r="R346">
        <f t="shared" si="22"/>
        <v>1</v>
      </c>
      <c r="S346">
        <f t="shared" si="23"/>
        <v>0</v>
      </c>
    </row>
    <row r="347" spans="1:19" x14ac:dyDescent="0.25">
      <c r="A347" s="1" t="s">
        <v>674</v>
      </c>
      <c r="B347" s="1" t="s">
        <v>675</v>
      </c>
      <c r="C347" s="2">
        <v>20610.3</v>
      </c>
      <c r="D347" s="2">
        <v>0</v>
      </c>
      <c r="E347" s="6">
        <v>20610.3</v>
      </c>
      <c r="F347" s="6">
        <v>0</v>
      </c>
      <c r="G347" s="2">
        <v>20610.3</v>
      </c>
      <c r="H347" s="2">
        <v>20610.3</v>
      </c>
      <c r="I347" s="2">
        <v>0</v>
      </c>
      <c r="J347" s="2">
        <v>20610.3</v>
      </c>
      <c r="K347" s="1"/>
      <c r="L347" s="2">
        <v>0</v>
      </c>
      <c r="M347" s="2">
        <v>0</v>
      </c>
      <c r="N347" s="2">
        <v>0</v>
      </c>
      <c r="P347">
        <f t="shared" si="20"/>
        <v>1</v>
      </c>
      <c r="Q347">
        <f t="shared" si="21"/>
        <v>0</v>
      </c>
      <c r="R347">
        <f t="shared" si="22"/>
        <v>1</v>
      </c>
      <c r="S347">
        <f t="shared" si="23"/>
        <v>0</v>
      </c>
    </row>
    <row r="348" spans="1:19" x14ac:dyDescent="0.25">
      <c r="A348" s="1" t="s">
        <v>676</v>
      </c>
      <c r="B348" s="1" t="s">
        <v>677</v>
      </c>
      <c r="C348" s="2">
        <v>23244.7</v>
      </c>
      <c r="D348" s="2">
        <v>0</v>
      </c>
      <c r="E348" s="6">
        <v>23244.7</v>
      </c>
      <c r="F348" s="6">
        <v>0</v>
      </c>
      <c r="G348" s="2">
        <v>23244.7</v>
      </c>
      <c r="H348" s="2">
        <v>23244.7</v>
      </c>
      <c r="I348" s="2">
        <v>0</v>
      </c>
      <c r="J348" s="2">
        <v>23244.7</v>
      </c>
      <c r="K348" s="1"/>
      <c r="L348" s="2">
        <v>0</v>
      </c>
      <c r="M348" s="2">
        <v>0</v>
      </c>
      <c r="N348" s="2">
        <v>0</v>
      </c>
      <c r="P348">
        <f t="shared" si="20"/>
        <v>1</v>
      </c>
      <c r="Q348">
        <f t="shared" si="21"/>
        <v>0</v>
      </c>
      <c r="R348">
        <f t="shared" si="22"/>
        <v>1</v>
      </c>
      <c r="S348">
        <f t="shared" si="23"/>
        <v>0</v>
      </c>
    </row>
    <row r="349" spans="1:19" x14ac:dyDescent="0.25">
      <c r="A349" s="1" t="s">
        <v>678</v>
      </c>
      <c r="B349" s="1" t="s">
        <v>679</v>
      </c>
      <c r="C349" s="2">
        <v>37191.519999999997</v>
      </c>
      <c r="D349" s="2">
        <v>0</v>
      </c>
      <c r="E349" s="6">
        <v>37191.519999999997</v>
      </c>
      <c r="F349" s="6">
        <v>0</v>
      </c>
      <c r="G349" s="2">
        <v>37191.519999999997</v>
      </c>
      <c r="H349" s="2">
        <v>37191.519999999997</v>
      </c>
      <c r="I349" s="2">
        <v>0</v>
      </c>
      <c r="J349" s="2">
        <v>37191.519999999997</v>
      </c>
      <c r="K349" s="1"/>
      <c r="L349" s="2">
        <v>0</v>
      </c>
      <c r="M349" s="2">
        <v>0</v>
      </c>
      <c r="N349" s="2">
        <v>0</v>
      </c>
      <c r="P349">
        <f t="shared" si="20"/>
        <v>1</v>
      </c>
      <c r="Q349">
        <f t="shared" si="21"/>
        <v>0</v>
      </c>
      <c r="R349">
        <f t="shared" si="22"/>
        <v>1</v>
      </c>
      <c r="S349">
        <f t="shared" si="23"/>
        <v>0</v>
      </c>
    </row>
    <row r="350" spans="1:19" x14ac:dyDescent="0.25">
      <c r="A350" s="1" t="s">
        <v>680</v>
      </c>
      <c r="B350" s="1" t="s">
        <v>681</v>
      </c>
      <c r="C350" s="2">
        <v>58886.58</v>
      </c>
      <c r="D350" s="2">
        <v>0</v>
      </c>
      <c r="E350" s="6">
        <v>58886.58</v>
      </c>
      <c r="F350" s="6">
        <v>0</v>
      </c>
      <c r="G350" s="2">
        <v>58886.58</v>
      </c>
      <c r="H350" s="2">
        <v>58886.58</v>
      </c>
      <c r="I350" s="2">
        <v>0</v>
      </c>
      <c r="J350" s="2">
        <v>58886.58</v>
      </c>
      <c r="K350" s="1"/>
      <c r="L350" s="2">
        <v>0</v>
      </c>
      <c r="M350" s="2">
        <v>0</v>
      </c>
      <c r="N350" s="2">
        <v>0</v>
      </c>
      <c r="P350">
        <f t="shared" si="20"/>
        <v>1</v>
      </c>
      <c r="Q350">
        <f t="shared" si="21"/>
        <v>0</v>
      </c>
      <c r="R350">
        <f t="shared" si="22"/>
        <v>1</v>
      </c>
      <c r="S350">
        <f t="shared" si="23"/>
        <v>0</v>
      </c>
    </row>
    <row r="351" spans="1:19" x14ac:dyDescent="0.25">
      <c r="A351" s="1" t="s">
        <v>682</v>
      </c>
      <c r="B351" s="1" t="s">
        <v>683</v>
      </c>
      <c r="C351" s="2">
        <v>90700</v>
      </c>
      <c r="D351" s="2">
        <v>0</v>
      </c>
      <c r="E351" s="6">
        <v>90700</v>
      </c>
      <c r="F351" s="6">
        <v>0</v>
      </c>
      <c r="G351" s="2">
        <v>90700</v>
      </c>
      <c r="H351" s="2">
        <v>90700</v>
      </c>
      <c r="I351" s="2">
        <v>0</v>
      </c>
      <c r="J351" s="2">
        <v>90700</v>
      </c>
      <c r="K351" s="1"/>
      <c r="L351" s="2">
        <v>0</v>
      </c>
      <c r="M351" s="2">
        <v>0</v>
      </c>
      <c r="N351" s="2">
        <v>0</v>
      </c>
      <c r="P351">
        <f t="shared" si="20"/>
        <v>1</v>
      </c>
      <c r="Q351">
        <f t="shared" si="21"/>
        <v>0</v>
      </c>
      <c r="R351">
        <f t="shared" si="22"/>
        <v>1</v>
      </c>
      <c r="S351">
        <f t="shared" si="23"/>
        <v>0</v>
      </c>
    </row>
    <row r="352" spans="1:19" x14ac:dyDescent="0.25">
      <c r="A352" s="1" t="s">
        <v>684</v>
      </c>
      <c r="B352" s="1" t="s">
        <v>685</v>
      </c>
      <c r="C352" s="2">
        <v>72300</v>
      </c>
      <c r="D352" s="2">
        <v>0</v>
      </c>
      <c r="E352" s="6">
        <v>72300</v>
      </c>
      <c r="F352" s="6">
        <v>0</v>
      </c>
      <c r="G352" s="2">
        <v>72300</v>
      </c>
      <c r="H352" s="2">
        <v>72300</v>
      </c>
      <c r="I352" s="2">
        <v>0</v>
      </c>
      <c r="J352" s="2">
        <v>72300</v>
      </c>
      <c r="K352" s="1"/>
      <c r="L352" s="2">
        <v>0</v>
      </c>
      <c r="M352" s="2">
        <v>0</v>
      </c>
      <c r="N352" s="2">
        <v>0</v>
      </c>
      <c r="P352">
        <f t="shared" si="20"/>
        <v>1</v>
      </c>
      <c r="Q352">
        <f t="shared" si="21"/>
        <v>0</v>
      </c>
      <c r="R352">
        <f t="shared" si="22"/>
        <v>1</v>
      </c>
      <c r="S352">
        <f t="shared" si="23"/>
        <v>0</v>
      </c>
    </row>
    <row r="353" spans="1:19" x14ac:dyDescent="0.25">
      <c r="A353" s="1" t="s">
        <v>686</v>
      </c>
      <c r="B353" s="1" t="s">
        <v>687</v>
      </c>
      <c r="C353" s="2">
        <v>2300</v>
      </c>
      <c r="D353" s="2">
        <v>0</v>
      </c>
      <c r="E353" s="6">
        <v>2300</v>
      </c>
      <c r="F353" s="6">
        <v>0</v>
      </c>
      <c r="G353" s="2">
        <v>2300</v>
      </c>
      <c r="H353" s="2">
        <v>2300</v>
      </c>
      <c r="I353" s="2">
        <v>0</v>
      </c>
      <c r="J353" s="2">
        <v>2300</v>
      </c>
      <c r="K353" s="1"/>
      <c r="L353" s="2">
        <v>0</v>
      </c>
      <c r="M353" s="2">
        <v>0</v>
      </c>
      <c r="N353" s="2">
        <v>0</v>
      </c>
      <c r="P353">
        <f t="shared" si="20"/>
        <v>1</v>
      </c>
      <c r="Q353">
        <f t="shared" si="21"/>
        <v>0</v>
      </c>
      <c r="R353">
        <f t="shared" si="22"/>
        <v>1</v>
      </c>
      <c r="S353">
        <f t="shared" si="23"/>
        <v>0</v>
      </c>
    </row>
    <row r="354" spans="1:19" x14ac:dyDescent="0.25">
      <c r="A354" s="1" t="s">
        <v>688</v>
      </c>
      <c r="B354" s="1" t="s">
        <v>689</v>
      </c>
      <c r="C354" s="2">
        <v>2420</v>
      </c>
      <c r="D354" s="2">
        <v>0</v>
      </c>
      <c r="E354" s="6">
        <v>2420</v>
      </c>
      <c r="F354" s="6">
        <v>0</v>
      </c>
      <c r="G354" s="2">
        <v>2420</v>
      </c>
      <c r="H354" s="2">
        <v>2420</v>
      </c>
      <c r="I354" s="2">
        <v>0</v>
      </c>
      <c r="J354" s="2">
        <v>2420</v>
      </c>
      <c r="K354" s="1"/>
      <c r="L354" s="2">
        <v>0</v>
      </c>
      <c r="M354" s="2">
        <v>0</v>
      </c>
      <c r="N354" s="2">
        <v>0</v>
      </c>
      <c r="P354">
        <f t="shared" si="20"/>
        <v>1</v>
      </c>
      <c r="Q354">
        <f t="shared" si="21"/>
        <v>0</v>
      </c>
      <c r="R354">
        <f t="shared" si="22"/>
        <v>1</v>
      </c>
      <c r="S354">
        <f t="shared" si="23"/>
        <v>0</v>
      </c>
    </row>
    <row r="355" spans="1:19" x14ac:dyDescent="0.25">
      <c r="A355" s="1" t="s">
        <v>690</v>
      </c>
      <c r="B355" s="1" t="s">
        <v>691</v>
      </c>
      <c r="C355" s="2">
        <v>7740</v>
      </c>
      <c r="D355" s="2">
        <v>0</v>
      </c>
      <c r="E355" s="6">
        <v>7740</v>
      </c>
      <c r="F355" s="6">
        <v>0</v>
      </c>
      <c r="G355" s="2">
        <v>7740</v>
      </c>
      <c r="H355" s="2">
        <v>7740</v>
      </c>
      <c r="I355" s="2">
        <v>0</v>
      </c>
      <c r="J355" s="2">
        <v>7740</v>
      </c>
      <c r="K355" s="1"/>
      <c r="L355" s="2">
        <v>0</v>
      </c>
      <c r="M355" s="2">
        <v>0</v>
      </c>
      <c r="N355" s="2">
        <v>0</v>
      </c>
      <c r="P355">
        <f t="shared" si="20"/>
        <v>1</v>
      </c>
      <c r="Q355">
        <f t="shared" si="21"/>
        <v>0</v>
      </c>
      <c r="R355">
        <f t="shared" si="22"/>
        <v>1</v>
      </c>
      <c r="S355">
        <f t="shared" si="23"/>
        <v>0</v>
      </c>
    </row>
    <row r="356" spans="1:19" x14ac:dyDescent="0.25">
      <c r="A356" s="1" t="s">
        <v>692</v>
      </c>
      <c r="B356" s="1" t="s">
        <v>693</v>
      </c>
      <c r="C356" s="2">
        <v>4535</v>
      </c>
      <c r="D356" s="2">
        <v>0</v>
      </c>
      <c r="E356" s="6">
        <v>4535</v>
      </c>
      <c r="F356" s="6">
        <v>0</v>
      </c>
      <c r="G356" s="2">
        <v>4535</v>
      </c>
      <c r="H356" s="2">
        <v>4535</v>
      </c>
      <c r="I356" s="2">
        <v>0</v>
      </c>
      <c r="J356" s="2">
        <v>4535</v>
      </c>
      <c r="K356" s="1"/>
      <c r="L356" s="2">
        <v>0</v>
      </c>
      <c r="M356" s="2">
        <v>0</v>
      </c>
      <c r="N356" s="2">
        <v>0</v>
      </c>
      <c r="P356">
        <f t="shared" si="20"/>
        <v>1</v>
      </c>
      <c r="Q356">
        <f t="shared" si="21"/>
        <v>0</v>
      </c>
      <c r="R356">
        <f t="shared" si="22"/>
        <v>1</v>
      </c>
      <c r="S356">
        <f t="shared" si="23"/>
        <v>0</v>
      </c>
    </row>
    <row r="357" spans="1:19" x14ac:dyDescent="0.25">
      <c r="A357" s="1" t="s">
        <v>694</v>
      </c>
      <c r="B357" s="1" t="s">
        <v>695</v>
      </c>
      <c r="C357" s="2">
        <v>13300</v>
      </c>
      <c r="D357" s="2">
        <v>0</v>
      </c>
      <c r="E357" s="6">
        <v>13300</v>
      </c>
      <c r="F357" s="6">
        <v>0</v>
      </c>
      <c r="G357" s="2">
        <v>13300</v>
      </c>
      <c r="H357" s="2">
        <v>13300</v>
      </c>
      <c r="I357" s="2">
        <v>0</v>
      </c>
      <c r="J357" s="2">
        <v>13300</v>
      </c>
      <c r="K357" s="1"/>
      <c r="L357" s="2">
        <v>0</v>
      </c>
      <c r="M357" s="2">
        <v>0</v>
      </c>
      <c r="N357" s="2">
        <v>0</v>
      </c>
      <c r="P357">
        <f t="shared" si="20"/>
        <v>1</v>
      </c>
      <c r="Q357">
        <f t="shared" si="21"/>
        <v>0</v>
      </c>
      <c r="R357">
        <f t="shared" si="22"/>
        <v>1</v>
      </c>
      <c r="S357">
        <f t="shared" si="23"/>
        <v>0</v>
      </c>
    </row>
    <row r="358" spans="1:19" x14ac:dyDescent="0.25">
      <c r="A358" s="1" t="s">
        <v>696</v>
      </c>
      <c r="B358" s="1" t="s">
        <v>697</v>
      </c>
      <c r="C358" s="2">
        <v>5625</v>
      </c>
      <c r="D358" s="2">
        <v>0</v>
      </c>
      <c r="E358" s="6">
        <v>5625</v>
      </c>
      <c r="F358" s="6">
        <v>0</v>
      </c>
      <c r="G358" s="2">
        <v>5625</v>
      </c>
      <c r="H358" s="2">
        <v>5625</v>
      </c>
      <c r="I358" s="2">
        <v>0</v>
      </c>
      <c r="J358" s="2">
        <v>5625</v>
      </c>
      <c r="K358" s="1"/>
      <c r="L358" s="2">
        <v>0</v>
      </c>
      <c r="M358" s="2">
        <v>0</v>
      </c>
      <c r="N358" s="2">
        <v>0</v>
      </c>
      <c r="P358">
        <f t="shared" si="20"/>
        <v>1</v>
      </c>
      <c r="Q358">
        <f t="shared" si="21"/>
        <v>0</v>
      </c>
      <c r="R358">
        <f t="shared" si="22"/>
        <v>1</v>
      </c>
      <c r="S358">
        <f t="shared" si="23"/>
        <v>0</v>
      </c>
    </row>
    <row r="359" spans="1:19" x14ac:dyDescent="0.25">
      <c r="A359" s="1" t="s">
        <v>698</v>
      </c>
      <c r="B359" s="1" t="s">
        <v>699</v>
      </c>
      <c r="C359" s="2">
        <v>5445</v>
      </c>
      <c r="D359" s="2">
        <v>0</v>
      </c>
      <c r="E359" s="6">
        <v>5445</v>
      </c>
      <c r="F359" s="6">
        <v>0</v>
      </c>
      <c r="G359" s="2">
        <v>5445</v>
      </c>
      <c r="H359" s="2">
        <v>5445</v>
      </c>
      <c r="I359" s="2">
        <v>0</v>
      </c>
      <c r="J359" s="2">
        <v>5445</v>
      </c>
      <c r="K359" s="1"/>
      <c r="L359" s="2">
        <v>0</v>
      </c>
      <c r="M359" s="2">
        <v>0</v>
      </c>
      <c r="N359" s="2">
        <v>0</v>
      </c>
      <c r="P359">
        <f t="shared" si="20"/>
        <v>1</v>
      </c>
      <c r="Q359">
        <f t="shared" si="21"/>
        <v>0</v>
      </c>
      <c r="R359">
        <f t="shared" si="22"/>
        <v>1</v>
      </c>
      <c r="S359">
        <f t="shared" si="23"/>
        <v>0</v>
      </c>
    </row>
    <row r="360" spans="1:19" x14ac:dyDescent="0.25">
      <c r="A360" s="1" t="s">
        <v>700</v>
      </c>
      <c r="B360" s="1" t="s">
        <v>701</v>
      </c>
      <c r="C360" s="2">
        <v>5445</v>
      </c>
      <c r="D360" s="2">
        <v>0</v>
      </c>
      <c r="E360" s="6">
        <v>5445</v>
      </c>
      <c r="F360" s="6">
        <v>0</v>
      </c>
      <c r="G360" s="2">
        <v>5445</v>
      </c>
      <c r="H360" s="2">
        <v>5445</v>
      </c>
      <c r="I360" s="2">
        <v>0</v>
      </c>
      <c r="J360" s="2">
        <v>5445</v>
      </c>
      <c r="K360" s="1"/>
      <c r="L360" s="2">
        <v>0</v>
      </c>
      <c r="M360" s="2">
        <v>0</v>
      </c>
      <c r="N360" s="2">
        <v>0</v>
      </c>
      <c r="P360">
        <f t="shared" si="20"/>
        <v>1</v>
      </c>
      <c r="Q360">
        <f t="shared" si="21"/>
        <v>0</v>
      </c>
      <c r="R360">
        <f t="shared" si="22"/>
        <v>1</v>
      </c>
      <c r="S360">
        <f t="shared" si="23"/>
        <v>0</v>
      </c>
    </row>
    <row r="361" spans="1:19" x14ac:dyDescent="0.25">
      <c r="A361" s="1" t="s">
        <v>702</v>
      </c>
      <c r="B361" s="1" t="s">
        <v>703</v>
      </c>
      <c r="C361" s="2">
        <v>41500</v>
      </c>
      <c r="D361" s="2">
        <v>0</v>
      </c>
      <c r="E361" s="6">
        <v>41500</v>
      </c>
      <c r="F361" s="6">
        <v>0</v>
      </c>
      <c r="G361" s="2">
        <v>41500</v>
      </c>
      <c r="H361" s="2">
        <v>41500</v>
      </c>
      <c r="I361" s="2">
        <v>0</v>
      </c>
      <c r="J361" s="2">
        <v>41500</v>
      </c>
      <c r="K361" s="1"/>
      <c r="L361" s="2">
        <v>0</v>
      </c>
      <c r="M361" s="2">
        <v>0</v>
      </c>
      <c r="N361" s="2">
        <v>0</v>
      </c>
      <c r="P361">
        <f t="shared" si="20"/>
        <v>1</v>
      </c>
      <c r="Q361">
        <f t="shared" si="21"/>
        <v>0</v>
      </c>
      <c r="R361">
        <f t="shared" si="22"/>
        <v>1</v>
      </c>
      <c r="S361">
        <f t="shared" si="23"/>
        <v>0</v>
      </c>
    </row>
    <row r="362" spans="1:19" x14ac:dyDescent="0.25">
      <c r="A362" s="1" t="s">
        <v>704</v>
      </c>
      <c r="B362" s="1" t="s">
        <v>705</v>
      </c>
      <c r="C362" s="2">
        <v>4840</v>
      </c>
      <c r="D362" s="2">
        <v>0</v>
      </c>
      <c r="E362" s="6">
        <v>4840</v>
      </c>
      <c r="F362" s="6">
        <v>0</v>
      </c>
      <c r="G362" s="2">
        <v>4840</v>
      </c>
      <c r="H362" s="2">
        <v>4840</v>
      </c>
      <c r="I362" s="2">
        <v>0</v>
      </c>
      <c r="J362" s="2">
        <v>4840</v>
      </c>
      <c r="K362" s="1"/>
      <c r="L362" s="2">
        <v>0</v>
      </c>
      <c r="M362" s="2">
        <v>0</v>
      </c>
      <c r="N362" s="2">
        <v>0</v>
      </c>
      <c r="P362">
        <f t="shared" si="20"/>
        <v>1</v>
      </c>
      <c r="Q362">
        <f t="shared" si="21"/>
        <v>0</v>
      </c>
      <c r="R362">
        <f t="shared" si="22"/>
        <v>1</v>
      </c>
      <c r="S362">
        <f t="shared" si="23"/>
        <v>0</v>
      </c>
    </row>
    <row r="363" spans="1:19" x14ac:dyDescent="0.25">
      <c r="A363" s="1" t="s">
        <v>706</v>
      </c>
      <c r="B363" s="1" t="s">
        <v>707</v>
      </c>
      <c r="C363" s="2">
        <v>30000</v>
      </c>
      <c r="D363" s="2">
        <v>0</v>
      </c>
      <c r="E363" s="6">
        <v>30000</v>
      </c>
      <c r="F363" s="6">
        <v>0</v>
      </c>
      <c r="G363" s="2">
        <v>30000</v>
      </c>
      <c r="H363" s="2">
        <v>30000</v>
      </c>
      <c r="I363" s="2">
        <v>0</v>
      </c>
      <c r="J363" s="2">
        <v>30000</v>
      </c>
      <c r="K363" s="1"/>
      <c r="L363" s="2">
        <v>0</v>
      </c>
      <c r="M363" s="2">
        <v>0</v>
      </c>
      <c r="N363" s="2">
        <v>0</v>
      </c>
      <c r="P363">
        <f t="shared" si="20"/>
        <v>1</v>
      </c>
      <c r="Q363">
        <f t="shared" si="21"/>
        <v>0</v>
      </c>
      <c r="R363">
        <f t="shared" si="22"/>
        <v>1</v>
      </c>
      <c r="S363">
        <f t="shared" si="23"/>
        <v>0</v>
      </c>
    </row>
    <row r="364" spans="1:19" x14ac:dyDescent="0.25">
      <c r="A364" s="1" t="s">
        <v>708</v>
      </c>
      <c r="B364" s="1" t="s">
        <v>709</v>
      </c>
      <c r="C364" s="2">
        <v>31625</v>
      </c>
      <c r="D364" s="2">
        <v>0</v>
      </c>
      <c r="E364" s="6">
        <v>31625</v>
      </c>
      <c r="F364" s="6">
        <v>0</v>
      </c>
      <c r="G364" s="2">
        <v>31625</v>
      </c>
      <c r="H364" s="2">
        <v>31625</v>
      </c>
      <c r="I364" s="2">
        <v>0</v>
      </c>
      <c r="J364" s="2">
        <v>31625</v>
      </c>
      <c r="K364" s="1"/>
      <c r="L364" s="2">
        <v>0</v>
      </c>
      <c r="M364" s="2">
        <v>0</v>
      </c>
      <c r="N364" s="2">
        <v>0</v>
      </c>
      <c r="P364">
        <f t="shared" si="20"/>
        <v>1</v>
      </c>
      <c r="Q364">
        <f t="shared" si="21"/>
        <v>0</v>
      </c>
      <c r="R364">
        <f t="shared" si="22"/>
        <v>1</v>
      </c>
      <c r="S364">
        <f t="shared" si="23"/>
        <v>0</v>
      </c>
    </row>
    <row r="365" spans="1:19" x14ac:dyDescent="0.25">
      <c r="A365" s="1" t="s">
        <v>710</v>
      </c>
      <c r="B365" s="1" t="s">
        <v>711</v>
      </c>
      <c r="C365" s="2">
        <v>160000</v>
      </c>
      <c r="D365" s="2">
        <v>0</v>
      </c>
      <c r="E365" s="6">
        <v>160000</v>
      </c>
      <c r="F365" s="6">
        <v>0</v>
      </c>
      <c r="G365" s="2">
        <v>160000</v>
      </c>
      <c r="H365" s="2">
        <v>160000</v>
      </c>
      <c r="I365" s="2">
        <v>0</v>
      </c>
      <c r="J365" s="2">
        <v>160000</v>
      </c>
      <c r="K365" s="1"/>
      <c r="L365" s="2">
        <v>0</v>
      </c>
      <c r="M365" s="2">
        <v>0</v>
      </c>
      <c r="N365" s="2">
        <v>0</v>
      </c>
      <c r="P365">
        <f t="shared" si="20"/>
        <v>1</v>
      </c>
      <c r="Q365">
        <f t="shared" si="21"/>
        <v>0</v>
      </c>
      <c r="R365">
        <f t="shared" si="22"/>
        <v>1</v>
      </c>
      <c r="S365">
        <f t="shared" si="23"/>
        <v>0</v>
      </c>
    </row>
    <row r="366" spans="1:19" x14ac:dyDescent="0.25">
      <c r="A366" s="1" t="s">
        <v>712</v>
      </c>
      <c r="B366" s="1" t="s">
        <v>713</v>
      </c>
      <c r="C366" s="2">
        <v>40000</v>
      </c>
      <c r="D366" s="2">
        <v>0</v>
      </c>
      <c r="E366" s="6">
        <v>40000</v>
      </c>
      <c r="F366" s="6">
        <v>0</v>
      </c>
      <c r="G366" s="2">
        <v>40000</v>
      </c>
      <c r="H366" s="2">
        <v>40000</v>
      </c>
      <c r="I366" s="2">
        <v>0</v>
      </c>
      <c r="J366" s="2">
        <v>40000</v>
      </c>
      <c r="K366" s="1"/>
      <c r="L366" s="2">
        <v>0</v>
      </c>
      <c r="M366" s="2">
        <v>0</v>
      </c>
      <c r="N366" s="2">
        <v>0</v>
      </c>
      <c r="P366">
        <f t="shared" si="20"/>
        <v>1</v>
      </c>
      <c r="Q366">
        <f t="shared" si="21"/>
        <v>0</v>
      </c>
      <c r="R366">
        <f t="shared" si="22"/>
        <v>1</v>
      </c>
      <c r="S366">
        <f t="shared" si="23"/>
        <v>0</v>
      </c>
    </row>
    <row r="367" spans="1:19" x14ac:dyDescent="0.25">
      <c r="A367" s="1" t="s">
        <v>714</v>
      </c>
      <c r="B367" s="1" t="s">
        <v>715</v>
      </c>
      <c r="C367" s="2">
        <v>50000</v>
      </c>
      <c r="D367" s="2">
        <v>0</v>
      </c>
      <c r="E367" s="6">
        <v>50000</v>
      </c>
      <c r="F367" s="6">
        <v>0</v>
      </c>
      <c r="G367" s="2">
        <v>50000</v>
      </c>
      <c r="H367" s="2">
        <v>50000</v>
      </c>
      <c r="I367" s="2">
        <v>0</v>
      </c>
      <c r="J367" s="2">
        <v>50000</v>
      </c>
      <c r="K367" s="1"/>
      <c r="L367" s="2">
        <v>0</v>
      </c>
      <c r="M367" s="2">
        <v>0</v>
      </c>
      <c r="N367" s="2">
        <v>0</v>
      </c>
      <c r="P367">
        <f t="shared" si="20"/>
        <v>1</v>
      </c>
      <c r="Q367">
        <f t="shared" si="21"/>
        <v>0</v>
      </c>
      <c r="R367">
        <f t="shared" si="22"/>
        <v>1</v>
      </c>
      <c r="S367">
        <f t="shared" si="23"/>
        <v>0</v>
      </c>
    </row>
    <row r="368" spans="1:19" x14ac:dyDescent="0.25">
      <c r="A368" s="1" t="s">
        <v>716</v>
      </c>
      <c r="B368" s="1" t="s">
        <v>717</v>
      </c>
      <c r="C368" s="2">
        <v>350000</v>
      </c>
      <c r="D368" s="2">
        <v>0</v>
      </c>
      <c r="E368" s="6">
        <v>350000</v>
      </c>
      <c r="F368" s="6">
        <v>0</v>
      </c>
      <c r="G368" s="2">
        <v>350000</v>
      </c>
      <c r="H368" s="2">
        <v>350000</v>
      </c>
      <c r="I368" s="2">
        <v>0</v>
      </c>
      <c r="J368" s="2">
        <v>350000</v>
      </c>
      <c r="K368" s="1"/>
      <c r="L368" s="2">
        <v>0</v>
      </c>
      <c r="M368" s="2">
        <v>0</v>
      </c>
      <c r="N368" s="2">
        <v>0</v>
      </c>
      <c r="P368">
        <f t="shared" si="20"/>
        <v>1</v>
      </c>
      <c r="Q368">
        <f t="shared" si="21"/>
        <v>0</v>
      </c>
      <c r="R368">
        <f t="shared" si="22"/>
        <v>1</v>
      </c>
      <c r="S368">
        <f t="shared" si="23"/>
        <v>0</v>
      </c>
    </row>
    <row r="369" spans="1:19" x14ac:dyDescent="0.25">
      <c r="A369" s="1" t="s">
        <v>718</v>
      </c>
      <c r="B369" s="1" t="s">
        <v>719</v>
      </c>
      <c r="C369" s="2">
        <v>20000</v>
      </c>
      <c r="D369" s="2">
        <v>0</v>
      </c>
      <c r="E369" s="6">
        <v>20000</v>
      </c>
      <c r="F369" s="6">
        <v>0</v>
      </c>
      <c r="G369" s="2">
        <v>20000</v>
      </c>
      <c r="H369" s="2">
        <v>20000</v>
      </c>
      <c r="I369" s="2">
        <v>0</v>
      </c>
      <c r="J369" s="2">
        <v>20000</v>
      </c>
      <c r="K369" s="1"/>
      <c r="L369" s="2">
        <v>0</v>
      </c>
      <c r="M369" s="2">
        <v>0</v>
      </c>
      <c r="N369" s="2">
        <v>0</v>
      </c>
      <c r="P369">
        <f t="shared" si="20"/>
        <v>1</v>
      </c>
      <c r="Q369">
        <f t="shared" si="21"/>
        <v>0</v>
      </c>
      <c r="R369">
        <f t="shared" si="22"/>
        <v>1</v>
      </c>
      <c r="S369">
        <f t="shared" si="23"/>
        <v>0</v>
      </c>
    </row>
    <row r="370" spans="1:19" x14ac:dyDescent="0.25">
      <c r="A370" s="1" t="s">
        <v>720</v>
      </c>
      <c r="B370" s="1" t="s">
        <v>721</v>
      </c>
      <c r="C370" s="2">
        <v>7000</v>
      </c>
      <c r="D370" s="2">
        <v>0</v>
      </c>
      <c r="E370" s="6">
        <v>7000</v>
      </c>
      <c r="F370" s="6">
        <v>0</v>
      </c>
      <c r="G370" s="2">
        <v>7000</v>
      </c>
      <c r="H370" s="2">
        <v>7000</v>
      </c>
      <c r="I370" s="2">
        <v>0</v>
      </c>
      <c r="J370" s="2">
        <v>7000</v>
      </c>
      <c r="K370" s="1"/>
      <c r="L370" s="2">
        <v>0</v>
      </c>
      <c r="M370" s="2">
        <v>0</v>
      </c>
      <c r="N370" s="2">
        <v>0</v>
      </c>
      <c r="P370">
        <f t="shared" si="20"/>
        <v>1</v>
      </c>
      <c r="Q370">
        <f t="shared" si="21"/>
        <v>0</v>
      </c>
      <c r="R370">
        <f t="shared" si="22"/>
        <v>1</v>
      </c>
      <c r="S370">
        <f t="shared" si="23"/>
        <v>0</v>
      </c>
    </row>
    <row r="371" spans="1:19" x14ac:dyDescent="0.25">
      <c r="A371" s="1" t="s">
        <v>722</v>
      </c>
      <c r="B371" s="1" t="s">
        <v>723</v>
      </c>
      <c r="C371" s="2">
        <v>273000</v>
      </c>
      <c r="D371" s="2">
        <v>0</v>
      </c>
      <c r="E371" s="6">
        <v>273000</v>
      </c>
      <c r="F371" s="6">
        <v>0</v>
      </c>
      <c r="G371" s="2">
        <v>273000</v>
      </c>
      <c r="H371" s="2">
        <v>273000</v>
      </c>
      <c r="I371" s="2">
        <v>0</v>
      </c>
      <c r="J371" s="2">
        <v>273000</v>
      </c>
      <c r="K371" s="1"/>
      <c r="L371" s="2">
        <v>0</v>
      </c>
      <c r="M371" s="2">
        <v>0</v>
      </c>
      <c r="N371" s="2">
        <v>0</v>
      </c>
      <c r="P371">
        <f t="shared" si="20"/>
        <v>1</v>
      </c>
      <c r="Q371">
        <f t="shared" si="21"/>
        <v>0</v>
      </c>
      <c r="R371">
        <f t="shared" si="22"/>
        <v>1</v>
      </c>
      <c r="S371">
        <f t="shared" si="23"/>
        <v>0</v>
      </c>
    </row>
    <row r="372" spans="1:19" x14ac:dyDescent="0.25">
      <c r="A372" s="1" t="s">
        <v>724</v>
      </c>
      <c r="B372" s="1" t="s">
        <v>725</v>
      </c>
      <c r="C372" s="2">
        <v>3350</v>
      </c>
      <c r="D372" s="2">
        <v>0</v>
      </c>
      <c r="E372" s="6">
        <v>3350</v>
      </c>
      <c r="F372" s="6">
        <v>0</v>
      </c>
      <c r="G372" s="2">
        <v>3350</v>
      </c>
      <c r="H372" s="2">
        <v>3350</v>
      </c>
      <c r="I372" s="2">
        <v>0</v>
      </c>
      <c r="J372" s="2">
        <v>3350</v>
      </c>
      <c r="K372" s="1"/>
      <c r="L372" s="2">
        <v>0</v>
      </c>
      <c r="M372" s="2">
        <v>0</v>
      </c>
      <c r="N372" s="2">
        <v>0</v>
      </c>
      <c r="P372">
        <f t="shared" si="20"/>
        <v>1</v>
      </c>
      <c r="Q372">
        <f t="shared" si="21"/>
        <v>0</v>
      </c>
      <c r="R372">
        <f t="shared" si="22"/>
        <v>1</v>
      </c>
      <c r="S372">
        <f t="shared" si="23"/>
        <v>0</v>
      </c>
    </row>
    <row r="373" spans="1:19" x14ac:dyDescent="0.25">
      <c r="A373" s="1" t="s">
        <v>726</v>
      </c>
      <c r="B373" s="1" t="s">
        <v>727</v>
      </c>
      <c r="C373" s="2">
        <v>21500</v>
      </c>
      <c r="D373" s="2">
        <v>0</v>
      </c>
      <c r="E373" s="6">
        <v>21500</v>
      </c>
      <c r="F373" s="6">
        <v>0</v>
      </c>
      <c r="G373" s="2">
        <v>21500</v>
      </c>
      <c r="H373" s="2">
        <v>21500</v>
      </c>
      <c r="I373" s="2">
        <v>0</v>
      </c>
      <c r="J373" s="2">
        <v>21500</v>
      </c>
      <c r="K373" s="1"/>
      <c r="L373" s="2">
        <v>0</v>
      </c>
      <c r="M373" s="2">
        <v>0</v>
      </c>
      <c r="N373" s="2">
        <v>0</v>
      </c>
      <c r="P373">
        <f t="shared" si="20"/>
        <v>1</v>
      </c>
      <c r="Q373">
        <f t="shared" si="21"/>
        <v>0</v>
      </c>
      <c r="R373">
        <f t="shared" si="22"/>
        <v>1</v>
      </c>
      <c r="S373">
        <f t="shared" si="23"/>
        <v>0</v>
      </c>
    </row>
    <row r="374" spans="1:19" x14ac:dyDescent="0.25">
      <c r="A374" s="1" t="s">
        <v>728</v>
      </c>
      <c r="B374" s="1" t="s">
        <v>729</v>
      </c>
      <c r="C374" s="2">
        <v>22000</v>
      </c>
      <c r="D374" s="2">
        <v>0</v>
      </c>
      <c r="E374" s="6">
        <v>22000</v>
      </c>
      <c r="F374" s="6">
        <v>0</v>
      </c>
      <c r="G374" s="2">
        <v>22000</v>
      </c>
      <c r="H374" s="2">
        <v>22000</v>
      </c>
      <c r="I374" s="2">
        <v>0</v>
      </c>
      <c r="J374" s="2">
        <v>22000</v>
      </c>
      <c r="K374" s="1"/>
      <c r="L374" s="2">
        <v>0</v>
      </c>
      <c r="M374" s="2">
        <v>0</v>
      </c>
      <c r="N374" s="2">
        <v>0</v>
      </c>
      <c r="P374">
        <f t="shared" si="20"/>
        <v>1</v>
      </c>
      <c r="Q374">
        <f t="shared" si="21"/>
        <v>0</v>
      </c>
      <c r="R374">
        <f t="shared" si="22"/>
        <v>1</v>
      </c>
      <c r="S374">
        <f t="shared" si="23"/>
        <v>0</v>
      </c>
    </row>
    <row r="375" spans="1:19" x14ac:dyDescent="0.25">
      <c r="A375" s="1" t="s">
        <v>730</v>
      </c>
      <c r="B375" s="1" t="s">
        <v>731</v>
      </c>
      <c r="C375" s="2">
        <v>145000</v>
      </c>
      <c r="D375" s="2">
        <v>0</v>
      </c>
      <c r="E375" s="6">
        <v>145000</v>
      </c>
      <c r="F375" s="6">
        <v>0</v>
      </c>
      <c r="G375" s="2">
        <v>145000</v>
      </c>
      <c r="H375" s="2">
        <v>145000</v>
      </c>
      <c r="I375" s="2">
        <v>0</v>
      </c>
      <c r="J375" s="2">
        <v>145000</v>
      </c>
      <c r="K375" s="1"/>
      <c r="L375" s="2">
        <v>0</v>
      </c>
      <c r="M375" s="2">
        <v>0</v>
      </c>
      <c r="N375" s="2">
        <v>0</v>
      </c>
      <c r="P375">
        <f t="shared" si="20"/>
        <v>1</v>
      </c>
      <c r="Q375">
        <f t="shared" si="21"/>
        <v>0</v>
      </c>
      <c r="R375">
        <f t="shared" si="22"/>
        <v>1</v>
      </c>
      <c r="S375">
        <f t="shared" si="23"/>
        <v>0</v>
      </c>
    </row>
    <row r="376" spans="1:19" x14ac:dyDescent="0.25">
      <c r="A376" s="1" t="s">
        <v>732</v>
      </c>
      <c r="B376" s="1" t="s">
        <v>733</v>
      </c>
      <c r="C376" s="2">
        <v>65000</v>
      </c>
      <c r="D376" s="2">
        <v>0</v>
      </c>
      <c r="E376" s="6">
        <v>65000</v>
      </c>
      <c r="F376" s="6">
        <v>0</v>
      </c>
      <c r="G376" s="2">
        <v>65000</v>
      </c>
      <c r="H376" s="2">
        <v>65000</v>
      </c>
      <c r="I376" s="2">
        <v>0</v>
      </c>
      <c r="J376" s="2">
        <v>65000</v>
      </c>
      <c r="K376" s="1"/>
      <c r="L376" s="2">
        <v>0</v>
      </c>
      <c r="M376" s="2">
        <v>0</v>
      </c>
      <c r="N376" s="2">
        <v>0</v>
      </c>
      <c r="P376">
        <f t="shared" si="20"/>
        <v>1</v>
      </c>
      <c r="Q376">
        <f t="shared" si="21"/>
        <v>0</v>
      </c>
      <c r="R376">
        <f t="shared" si="22"/>
        <v>1</v>
      </c>
      <c r="S376">
        <f t="shared" si="23"/>
        <v>0</v>
      </c>
    </row>
    <row r="377" spans="1:19" x14ac:dyDescent="0.25">
      <c r="A377" s="1" t="s">
        <v>734</v>
      </c>
      <c r="B377" s="1" t="s">
        <v>735</v>
      </c>
      <c r="C377" s="2">
        <v>10932.2</v>
      </c>
      <c r="D377" s="2">
        <v>0</v>
      </c>
      <c r="E377" s="6">
        <v>10932.2</v>
      </c>
      <c r="F377" s="6">
        <v>0</v>
      </c>
      <c r="G377" s="2">
        <v>10932.2</v>
      </c>
      <c r="H377" s="2">
        <v>10932.2</v>
      </c>
      <c r="I377" s="2">
        <v>0</v>
      </c>
      <c r="J377" s="2">
        <v>10932.2</v>
      </c>
      <c r="K377" s="1"/>
      <c r="L377" s="2">
        <v>0</v>
      </c>
      <c r="M377" s="2">
        <v>0</v>
      </c>
      <c r="N377" s="2">
        <v>0</v>
      </c>
      <c r="P377">
        <f t="shared" si="20"/>
        <v>1</v>
      </c>
      <c r="Q377">
        <f t="shared" si="21"/>
        <v>0</v>
      </c>
      <c r="R377">
        <f t="shared" si="22"/>
        <v>1</v>
      </c>
      <c r="S377">
        <f t="shared" si="23"/>
        <v>0</v>
      </c>
    </row>
    <row r="378" spans="1:19" x14ac:dyDescent="0.25">
      <c r="A378" s="1" t="s">
        <v>736</v>
      </c>
      <c r="B378" s="1" t="s">
        <v>737</v>
      </c>
      <c r="C378" s="2">
        <v>268885.23</v>
      </c>
      <c r="D378" s="2">
        <v>0</v>
      </c>
      <c r="E378" s="6">
        <v>268885.23</v>
      </c>
      <c r="F378" s="6">
        <v>0</v>
      </c>
      <c r="G378" s="2">
        <v>268885.23</v>
      </c>
      <c r="H378" s="2">
        <v>268885.23</v>
      </c>
      <c r="I378" s="2">
        <v>0</v>
      </c>
      <c r="J378" s="2">
        <v>268885.23</v>
      </c>
      <c r="K378" s="1"/>
      <c r="L378" s="2">
        <v>0</v>
      </c>
      <c r="M378" s="2">
        <v>0</v>
      </c>
      <c r="N378" s="2">
        <v>0</v>
      </c>
      <c r="P378">
        <f t="shared" si="20"/>
        <v>1</v>
      </c>
      <c r="Q378">
        <f t="shared" si="21"/>
        <v>0</v>
      </c>
      <c r="R378">
        <f t="shared" si="22"/>
        <v>1</v>
      </c>
      <c r="S378">
        <f t="shared" si="23"/>
        <v>0</v>
      </c>
    </row>
    <row r="379" spans="1:19" x14ac:dyDescent="0.25">
      <c r="A379" s="1" t="s">
        <v>738</v>
      </c>
      <c r="B379" s="1" t="s">
        <v>739</v>
      </c>
      <c r="C379" s="2">
        <v>268885.24</v>
      </c>
      <c r="D379" s="2">
        <v>0</v>
      </c>
      <c r="E379" s="6">
        <v>268885.24</v>
      </c>
      <c r="F379" s="6">
        <v>0</v>
      </c>
      <c r="G379" s="2">
        <v>268885.24</v>
      </c>
      <c r="H379" s="2">
        <v>268885.24</v>
      </c>
      <c r="I379" s="2">
        <v>0</v>
      </c>
      <c r="J379" s="2">
        <v>268885.24</v>
      </c>
      <c r="K379" s="1"/>
      <c r="L379" s="2">
        <v>0</v>
      </c>
      <c r="M379" s="2">
        <v>0</v>
      </c>
      <c r="N379" s="2">
        <v>0</v>
      </c>
      <c r="P379">
        <f t="shared" si="20"/>
        <v>1</v>
      </c>
      <c r="Q379">
        <f t="shared" si="21"/>
        <v>0</v>
      </c>
      <c r="R379">
        <f t="shared" si="22"/>
        <v>1</v>
      </c>
      <c r="S379">
        <f t="shared" si="23"/>
        <v>0</v>
      </c>
    </row>
    <row r="380" spans="1:19" x14ac:dyDescent="0.25">
      <c r="A380" s="1" t="s">
        <v>740</v>
      </c>
      <c r="B380" s="1" t="s">
        <v>741</v>
      </c>
      <c r="C380" s="2">
        <v>2906914.04</v>
      </c>
      <c r="D380" s="2">
        <v>0</v>
      </c>
      <c r="E380" s="6">
        <v>2906914.04</v>
      </c>
      <c r="F380" s="6">
        <v>0</v>
      </c>
      <c r="G380" s="2">
        <v>2906914.04</v>
      </c>
      <c r="H380" s="2">
        <v>2906914.04</v>
      </c>
      <c r="I380" s="2">
        <v>0</v>
      </c>
      <c r="J380" s="2">
        <v>2906914.04</v>
      </c>
      <c r="K380" s="1"/>
      <c r="L380" s="2">
        <v>0</v>
      </c>
      <c r="M380" s="2">
        <v>0</v>
      </c>
      <c r="N380" s="2">
        <v>0</v>
      </c>
      <c r="P380">
        <f t="shared" si="20"/>
        <v>1</v>
      </c>
      <c r="Q380">
        <f t="shared" si="21"/>
        <v>0</v>
      </c>
      <c r="R380">
        <f t="shared" si="22"/>
        <v>1</v>
      </c>
      <c r="S380">
        <f t="shared" si="23"/>
        <v>0</v>
      </c>
    </row>
    <row r="381" spans="1:19" x14ac:dyDescent="0.25">
      <c r="A381" s="1" t="s">
        <v>742</v>
      </c>
      <c r="B381" s="1" t="s">
        <v>743</v>
      </c>
      <c r="C381" s="2">
        <v>2906914.04</v>
      </c>
      <c r="D381" s="2">
        <v>0</v>
      </c>
      <c r="E381" s="6">
        <v>2906914.04</v>
      </c>
      <c r="F381" s="6">
        <v>0</v>
      </c>
      <c r="G381" s="2">
        <v>2906914.04</v>
      </c>
      <c r="H381" s="2">
        <v>2906914.04</v>
      </c>
      <c r="I381" s="2">
        <v>0</v>
      </c>
      <c r="J381" s="2">
        <v>2906914.04</v>
      </c>
      <c r="K381" s="1"/>
      <c r="L381" s="2">
        <v>0</v>
      </c>
      <c r="M381" s="2">
        <v>0</v>
      </c>
      <c r="N381" s="2">
        <v>0</v>
      </c>
      <c r="P381">
        <f t="shared" si="20"/>
        <v>1</v>
      </c>
      <c r="Q381">
        <f t="shared" si="21"/>
        <v>0</v>
      </c>
      <c r="R381">
        <f t="shared" si="22"/>
        <v>1</v>
      </c>
      <c r="S381">
        <f t="shared" si="23"/>
        <v>0</v>
      </c>
    </row>
    <row r="382" spans="1:19" x14ac:dyDescent="0.25">
      <c r="A382" s="1" t="s">
        <v>744</v>
      </c>
      <c r="B382" s="1" t="s">
        <v>745</v>
      </c>
      <c r="C382" s="2">
        <v>23000</v>
      </c>
      <c r="D382" s="2">
        <v>0</v>
      </c>
      <c r="E382" s="6">
        <v>23000</v>
      </c>
      <c r="F382" s="6">
        <v>0</v>
      </c>
      <c r="G382" s="2">
        <v>23000</v>
      </c>
      <c r="H382" s="2">
        <v>23000</v>
      </c>
      <c r="I382" s="2">
        <v>0</v>
      </c>
      <c r="J382" s="2">
        <v>23000</v>
      </c>
      <c r="K382" s="1"/>
      <c r="L382" s="2">
        <v>0</v>
      </c>
      <c r="M382" s="2">
        <v>0</v>
      </c>
      <c r="N382" s="2">
        <v>0</v>
      </c>
      <c r="P382">
        <f t="shared" si="20"/>
        <v>1</v>
      </c>
      <c r="Q382">
        <f t="shared" si="21"/>
        <v>0</v>
      </c>
      <c r="R382">
        <f t="shared" si="22"/>
        <v>1</v>
      </c>
      <c r="S382">
        <f t="shared" si="23"/>
        <v>0</v>
      </c>
    </row>
    <row r="383" spans="1:19" x14ac:dyDescent="0.25">
      <c r="A383" s="1" t="s">
        <v>746</v>
      </c>
      <c r="B383" s="1" t="s">
        <v>747</v>
      </c>
      <c r="C383" s="2">
        <v>270438.75</v>
      </c>
      <c r="D383" s="2">
        <v>0</v>
      </c>
      <c r="E383" s="6">
        <v>270438.75</v>
      </c>
      <c r="F383" s="6">
        <v>0</v>
      </c>
      <c r="G383" s="2">
        <v>270438.75</v>
      </c>
      <c r="H383" s="2">
        <v>270438.75</v>
      </c>
      <c r="I383" s="2">
        <v>0</v>
      </c>
      <c r="J383" s="2">
        <v>270438.75</v>
      </c>
      <c r="K383" s="1"/>
      <c r="L383" s="2">
        <v>0</v>
      </c>
      <c r="M383" s="2">
        <v>0</v>
      </c>
      <c r="N383" s="2">
        <v>0</v>
      </c>
      <c r="P383">
        <f t="shared" si="20"/>
        <v>1</v>
      </c>
      <c r="Q383">
        <f t="shared" si="21"/>
        <v>0</v>
      </c>
      <c r="R383">
        <f t="shared" si="22"/>
        <v>1</v>
      </c>
      <c r="S383">
        <f t="shared" si="23"/>
        <v>0</v>
      </c>
    </row>
    <row r="384" spans="1:19" x14ac:dyDescent="0.25">
      <c r="A384" s="1" t="s">
        <v>748</v>
      </c>
      <c r="B384" s="1" t="s">
        <v>749</v>
      </c>
      <c r="C384" s="2">
        <v>2613475.29</v>
      </c>
      <c r="D384" s="2">
        <v>0</v>
      </c>
      <c r="E384" s="6">
        <v>2613475.29</v>
      </c>
      <c r="F384" s="6">
        <v>0</v>
      </c>
      <c r="G384" s="2">
        <v>2613475.29</v>
      </c>
      <c r="H384" s="2">
        <v>2613475.29</v>
      </c>
      <c r="I384" s="2">
        <v>0</v>
      </c>
      <c r="J384" s="2">
        <v>2613475.29</v>
      </c>
      <c r="K384" s="1"/>
      <c r="L384" s="2">
        <v>0</v>
      </c>
      <c r="M384" s="2">
        <v>0</v>
      </c>
      <c r="N384" s="2">
        <v>0</v>
      </c>
      <c r="P384">
        <f t="shared" si="20"/>
        <v>1</v>
      </c>
      <c r="Q384">
        <f t="shared" si="21"/>
        <v>0</v>
      </c>
      <c r="R384">
        <f t="shared" si="22"/>
        <v>1</v>
      </c>
      <c r="S384">
        <f t="shared" si="23"/>
        <v>0</v>
      </c>
    </row>
    <row r="385" spans="1:19" x14ac:dyDescent="0.25">
      <c r="A385" s="1" t="s">
        <v>750</v>
      </c>
      <c r="B385" s="1" t="s">
        <v>741</v>
      </c>
      <c r="C385" s="2">
        <v>13359988.189999999</v>
      </c>
      <c r="D385" s="2">
        <v>0</v>
      </c>
      <c r="E385" s="6">
        <v>13359988.189999999</v>
      </c>
      <c r="F385" s="6">
        <v>0</v>
      </c>
      <c r="G385" s="2">
        <v>13359988.189999999</v>
      </c>
      <c r="H385" s="2">
        <v>13359988.189999999</v>
      </c>
      <c r="I385" s="2">
        <v>0</v>
      </c>
      <c r="J385" s="2">
        <v>13359988.189999999</v>
      </c>
      <c r="K385" s="1"/>
      <c r="L385" s="2">
        <v>10</v>
      </c>
      <c r="M385" s="2">
        <v>0</v>
      </c>
      <c r="N385" s="2">
        <v>10</v>
      </c>
      <c r="P385">
        <f t="shared" si="20"/>
        <v>1</v>
      </c>
      <c r="Q385">
        <f t="shared" si="21"/>
        <v>0</v>
      </c>
      <c r="R385">
        <f t="shared" si="22"/>
        <v>1</v>
      </c>
      <c r="S385">
        <f t="shared" si="23"/>
        <v>0</v>
      </c>
    </row>
    <row r="386" spans="1:19" x14ac:dyDescent="0.25">
      <c r="A386" s="1" t="s">
        <v>751</v>
      </c>
      <c r="B386" s="1" t="s">
        <v>743</v>
      </c>
      <c r="C386" s="2">
        <v>270040.95</v>
      </c>
      <c r="D386" s="2">
        <v>0</v>
      </c>
      <c r="E386" s="6">
        <v>270040.95</v>
      </c>
      <c r="F386" s="6">
        <v>0</v>
      </c>
      <c r="G386" s="2">
        <v>270040.95</v>
      </c>
      <c r="H386" s="2">
        <v>270040.95</v>
      </c>
      <c r="I386" s="2">
        <v>0</v>
      </c>
      <c r="J386" s="2">
        <v>270040.95</v>
      </c>
      <c r="K386" s="1"/>
      <c r="L386" s="2">
        <v>4</v>
      </c>
      <c r="M386" s="2">
        <v>0</v>
      </c>
      <c r="N386" s="2">
        <v>4</v>
      </c>
      <c r="P386">
        <f t="shared" si="20"/>
        <v>1</v>
      </c>
      <c r="Q386">
        <f t="shared" si="21"/>
        <v>0</v>
      </c>
      <c r="R386">
        <f t="shared" si="22"/>
        <v>1</v>
      </c>
      <c r="S386">
        <f t="shared" si="23"/>
        <v>0</v>
      </c>
    </row>
    <row r="387" spans="1:19" x14ac:dyDescent="0.25">
      <c r="A387" s="1" t="s">
        <v>752</v>
      </c>
      <c r="B387" s="1" t="s">
        <v>753</v>
      </c>
      <c r="C387" s="2">
        <v>97457.63</v>
      </c>
      <c r="D387" s="2">
        <v>0</v>
      </c>
      <c r="E387" s="6">
        <v>97457.63</v>
      </c>
      <c r="F387" s="6">
        <v>0</v>
      </c>
      <c r="G387" s="2">
        <v>97457.63</v>
      </c>
      <c r="H387" s="2">
        <v>97457.63</v>
      </c>
      <c r="I387" s="2">
        <v>0</v>
      </c>
      <c r="J387" s="2">
        <v>97457.63</v>
      </c>
      <c r="K387" s="1"/>
      <c r="L387" s="2">
        <v>1</v>
      </c>
      <c r="M387" s="2">
        <v>0</v>
      </c>
      <c r="N387" s="2">
        <v>1</v>
      </c>
      <c r="P387">
        <f t="shared" si="20"/>
        <v>1</v>
      </c>
      <c r="Q387">
        <f t="shared" si="21"/>
        <v>0</v>
      </c>
      <c r="R387">
        <f t="shared" si="22"/>
        <v>1</v>
      </c>
      <c r="S387">
        <f t="shared" si="23"/>
        <v>0</v>
      </c>
    </row>
    <row r="388" spans="1:19" x14ac:dyDescent="0.25">
      <c r="A388" s="1" t="s">
        <v>754</v>
      </c>
      <c r="B388" s="1" t="s">
        <v>755</v>
      </c>
      <c r="C388" s="2">
        <v>90000</v>
      </c>
      <c r="D388" s="2">
        <v>0</v>
      </c>
      <c r="E388" s="6">
        <v>90000</v>
      </c>
      <c r="F388" s="6">
        <v>0</v>
      </c>
      <c r="G388" s="2">
        <v>90000</v>
      </c>
      <c r="H388" s="2">
        <v>90000</v>
      </c>
      <c r="I388" s="2">
        <v>0</v>
      </c>
      <c r="J388" s="2">
        <v>90000</v>
      </c>
      <c r="K388" s="1"/>
      <c r="L388" s="2">
        <v>0</v>
      </c>
      <c r="M388" s="2">
        <v>0</v>
      </c>
      <c r="N388" s="2">
        <v>0</v>
      </c>
      <c r="P388">
        <f t="shared" ref="P388:P451" si="24">IF(E388&gt;0,1,0)</f>
        <v>1</v>
      </c>
      <c r="Q388">
        <f t="shared" ref="Q388:Q451" si="25">IF(F388&gt;0,1,0)</f>
        <v>0</v>
      </c>
      <c r="R388">
        <f t="shared" ref="R388:R451" si="26">P388+Q388</f>
        <v>1</v>
      </c>
      <c r="S388">
        <f t="shared" ref="S388:S451" si="27">IF(R388&gt;1,"ÇİFT KALAN VAR",0)</f>
        <v>0</v>
      </c>
    </row>
    <row r="389" spans="1:19" x14ac:dyDescent="0.25">
      <c r="A389" s="1" t="s">
        <v>756</v>
      </c>
      <c r="B389" s="1" t="s">
        <v>757</v>
      </c>
      <c r="C389" s="2">
        <v>25000</v>
      </c>
      <c r="D389" s="2">
        <v>0</v>
      </c>
      <c r="E389" s="6">
        <v>25000</v>
      </c>
      <c r="F389" s="6">
        <v>0</v>
      </c>
      <c r="G389" s="2">
        <v>25000</v>
      </c>
      <c r="H389" s="2">
        <v>25000</v>
      </c>
      <c r="I389" s="2">
        <v>0</v>
      </c>
      <c r="J389" s="2">
        <v>25000</v>
      </c>
      <c r="K389" s="1"/>
      <c r="L389" s="2">
        <v>1</v>
      </c>
      <c r="M389" s="2">
        <v>0</v>
      </c>
      <c r="N389" s="2">
        <v>1</v>
      </c>
      <c r="P389">
        <f t="shared" si="24"/>
        <v>1</v>
      </c>
      <c r="Q389">
        <f t="shared" si="25"/>
        <v>0</v>
      </c>
      <c r="R389">
        <f t="shared" si="26"/>
        <v>1</v>
      </c>
      <c r="S389">
        <f t="shared" si="27"/>
        <v>0</v>
      </c>
    </row>
    <row r="390" spans="1:19" x14ac:dyDescent="0.25">
      <c r="A390" s="1" t="s">
        <v>758</v>
      </c>
      <c r="B390" s="1" t="s">
        <v>759</v>
      </c>
      <c r="C390" s="2">
        <v>2764.12</v>
      </c>
      <c r="D390" s="2">
        <v>0</v>
      </c>
      <c r="E390" s="6">
        <v>2764.12</v>
      </c>
      <c r="F390" s="6">
        <v>0</v>
      </c>
      <c r="G390" s="2">
        <v>2764.12</v>
      </c>
      <c r="H390" s="2">
        <v>2764.12</v>
      </c>
      <c r="I390" s="2">
        <v>0</v>
      </c>
      <c r="J390" s="2">
        <v>2764.12</v>
      </c>
      <c r="K390" s="1"/>
      <c r="L390" s="2">
        <v>1</v>
      </c>
      <c r="M390" s="2">
        <v>0</v>
      </c>
      <c r="N390" s="2">
        <v>1</v>
      </c>
      <c r="P390">
        <f t="shared" si="24"/>
        <v>1</v>
      </c>
      <c r="Q390">
        <f t="shared" si="25"/>
        <v>0</v>
      </c>
      <c r="R390">
        <f t="shared" si="26"/>
        <v>1</v>
      </c>
      <c r="S390">
        <f t="shared" si="27"/>
        <v>0</v>
      </c>
    </row>
    <row r="391" spans="1:19" x14ac:dyDescent="0.25">
      <c r="A391" s="1" t="s">
        <v>760</v>
      </c>
      <c r="B391" s="1" t="s">
        <v>761</v>
      </c>
      <c r="C391" s="2">
        <v>54819.199999999997</v>
      </c>
      <c r="D391" s="2">
        <v>0</v>
      </c>
      <c r="E391" s="6">
        <v>54819.199999999997</v>
      </c>
      <c r="F391" s="6">
        <v>0</v>
      </c>
      <c r="G391" s="2">
        <v>54819.199999999997</v>
      </c>
      <c r="H391" s="2">
        <v>54819.199999999997</v>
      </c>
      <c r="I391" s="2">
        <v>0</v>
      </c>
      <c r="J391" s="2">
        <v>54819.199999999997</v>
      </c>
      <c r="K391" s="1"/>
      <c r="L391" s="2">
        <v>1</v>
      </c>
      <c r="M391" s="2">
        <v>0</v>
      </c>
      <c r="N391" s="2">
        <v>1</v>
      </c>
      <c r="P391">
        <f t="shared" si="24"/>
        <v>1</v>
      </c>
      <c r="Q391">
        <f t="shared" si="25"/>
        <v>0</v>
      </c>
      <c r="R391">
        <f t="shared" si="26"/>
        <v>1</v>
      </c>
      <c r="S391">
        <f t="shared" si="27"/>
        <v>0</v>
      </c>
    </row>
    <row r="392" spans="1:19" x14ac:dyDescent="0.25">
      <c r="A392" s="1" t="s">
        <v>762</v>
      </c>
      <c r="B392" s="1" t="s">
        <v>763</v>
      </c>
      <c r="C392" s="2">
        <v>13089947.24</v>
      </c>
      <c r="D392" s="2">
        <v>0</v>
      </c>
      <c r="E392" s="6">
        <v>13089947.24</v>
      </c>
      <c r="F392" s="6">
        <v>0</v>
      </c>
      <c r="G392" s="2">
        <v>13089947.24</v>
      </c>
      <c r="H392" s="2">
        <v>13089947.24</v>
      </c>
      <c r="I392" s="2">
        <v>0</v>
      </c>
      <c r="J392" s="2">
        <v>13089947.24</v>
      </c>
      <c r="K392" s="1"/>
      <c r="L392" s="2">
        <v>6</v>
      </c>
      <c r="M392" s="2">
        <v>0</v>
      </c>
      <c r="N392" s="2">
        <v>6</v>
      </c>
      <c r="P392">
        <f t="shared" si="24"/>
        <v>1</v>
      </c>
      <c r="Q392">
        <f t="shared" si="25"/>
        <v>0</v>
      </c>
      <c r="R392">
        <f t="shared" si="26"/>
        <v>1</v>
      </c>
      <c r="S392">
        <f t="shared" si="27"/>
        <v>0</v>
      </c>
    </row>
    <row r="393" spans="1:19" x14ac:dyDescent="0.25">
      <c r="A393" s="1" t="s">
        <v>764</v>
      </c>
      <c r="B393" s="1" t="s">
        <v>765</v>
      </c>
      <c r="C393" s="2">
        <v>3500000</v>
      </c>
      <c r="D393" s="2">
        <v>0</v>
      </c>
      <c r="E393" s="6">
        <v>3500000</v>
      </c>
      <c r="F393" s="6">
        <v>0</v>
      </c>
      <c r="G393" s="2">
        <v>3500000</v>
      </c>
      <c r="H393" s="2">
        <v>3500000</v>
      </c>
      <c r="I393" s="2">
        <v>0</v>
      </c>
      <c r="J393" s="2">
        <v>3500000</v>
      </c>
      <c r="K393" s="1"/>
      <c r="L393" s="2">
        <v>1</v>
      </c>
      <c r="M393" s="2">
        <v>0</v>
      </c>
      <c r="N393" s="2">
        <v>1</v>
      </c>
      <c r="P393">
        <f t="shared" si="24"/>
        <v>1</v>
      </c>
      <c r="Q393">
        <f t="shared" si="25"/>
        <v>0</v>
      </c>
      <c r="R393">
        <f t="shared" si="26"/>
        <v>1</v>
      </c>
      <c r="S393">
        <f t="shared" si="27"/>
        <v>0</v>
      </c>
    </row>
    <row r="394" spans="1:19" x14ac:dyDescent="0.25">
      <c r="A394" s="1" t="s">
        <v>766</v>
      </c>
      <c r="B394" s="1" t="s">
        <v>767</v>
      </c>
      <c r="C394" s="2">
        <v>9000000</v>
      </c>
      <c r="D394" s="2">
        <v>0</v>
      </c>
      <c r="E394" s="6">
        <v>9000000</v>
      </c>
      <c r="F394" s="6">
        <v>0</v>
      </c>
      <c r="G394" s="2">
        <v>9000000</v>
      </c>
      <c r="H394" s="2">
        <v>9000000</v>
      </c>
      <c r="I394" s="2">
        <v>0</v>
      </c>
      <c r="J394" s="2">
        <v>9000000</v>
      </c>
      <c r="K394" s="1"/>
      <c r="L394" s="2">
        <v>1</v>
      </c>
      <c r="M394" s="2">
        <v>0</v>
      </c>
      <c r="N394" s="2">
        <v>1</v>
      </c>
      <c r="P394">
        <f t="shared" si="24"/>
        <v>1</v>
      </c>
      <c r="Q394">
        <f t="shared" si="25"/>
        <v>0</v>
      </c>
      <c r="R394">
        <f t="shared" si="26"/>
        <v>1</v>
      </c>
      <c r="S394">
        <f t="shared" si="27"/>
        <v>0</v>
      </c>
    </row>
    <row r="395" spans="1:19" x14ac:dyDescent="0.25">
      <c r="A395" s="1" t="s">
        <v>768</v>
      </c>
      <c r="B395" s="1" t="s">
        <v>769</v>
      </c>
      <c r="C395" s="2">
        <v>500000</v>
      </c>
      <c r="D395" s="2">
        <v>0</v>
      </c>
      <c r="E395" s="6">
        <v>500000</v>
      </c>
      <c r="F395" s="6">
        <v>0</v>
      </c>
      <c r="G395" s="2">
        <v>500000</v>
      </c>
      <c r="H395" s="2">
        <v>500000</v>
      </c>
      <c r="I395" s="2">
        <v>0</v>
      </c>
      <c r="J395" s="2">
        <v>500000</v>
      </c>
      <c r="K395" s="1"/>
      <c r="L395" s="2">
        <v>1</v>
      </c>
      <c r="M395" s="2">
        <v>0</v>
      </c>
      <c r="N395" s="2">
        <v>1</v>
      </c>
      <c r="P395">
        <f t="shared" si="24"/>
        <v>1</v>
      </c>
      <c r="Q395">
        <f t="shared" si="25"/>
        <v>0</v>
      </c>
      <c r="R395">
        <f t="shared" si="26"/>
        <v>1</v>
      </c>
      <c r="S395">
        <f t="shared" si="27"/>
        <v>0</v>
      </c>
    </row>
    <row r="396" spans="1:19" x14ac:dyDescent="0.25">
      <c r="A396" s="1" t="s">
        <v>770</v>
      </c>
      <c r="B396" s="1" t="s">
        <v>771</v>
      </c>
      <c r="C396" s="2">
        <v>78000</v>
      </c>
      <c r="D396" s="2">
        <v>0</v>
      </c>
      <c r="E396" s="6">
        <v>78000</v>
      </c>
      <c r="F396" s="6">
        <v>0</v>
      </c>
      <c r="G396" s="2">
        <v>78000</v>
      </c>
      <c r="H396" s="2">
        <v>78000</v>
      </c>
      <c r="I396" s="2">
        <v>0</v>
      </c>
      <c r="J396" s="2">
        <v>78000</v>
      </c>
      <c r="K396" s="1"/>
      <c r="L396" s="2">
        <v>1</v>
      </c>
      <c r="M396" s="2">
        <v>0</v>
      </c>
      <c r="N396" s="2">
        <v>1</v>
      </c>
      <c r="P396">
        <f t="shared" si="24"/>
        <v>1</v>
      </c>
      <c r="Q396">
        <f t="shared" si="25"/>
        <v>0</v>
      </c>
      <c r="R396">
        <f t="shared" si="26"/>
        <v>1</v>
      </c>
      <c r="S396">
        <f t="shared" si="27"/>
        <v>0</v>
      </c>
    </row>
    <row r="397" spans="1:19" x14ac:dyDescent="0.25">
      <c r="A397" s="1" t="s">
        <v>772</v>
      </c>
      <c r="B397" s="1" t="s">
        <v>773</v>
      </c>
      <c r="C397" s="2">
        <v>2347.2399999999998</v>
      </c>
      <c r="D397" s="2">
        <v>0</v>
      </c>
      <c r="E397" s="6">
        <v>2347.2399999999998</v>
      </c>
      <c r="F397" s="6">
        <v>0</v>
      </c>
      <c r="G397" s="2">
        <v>2347.2399999999998</v>
      </c>
      <c r="H397" s="2">
        <v>2347.2399999999998</v>
      </c>
      <c r="I397" s="2">
        <v>0</v>
      </c>
      <c r="J397" s="2">
        <v>2347.2399999999998</v>
      </c>
      <c r="K397" s="1"/>
      <c r="L397" s="2">
        <v>1</v>
      </c>
      <c r="M397" s="2">
        <v>0</v>
      </c>
      <c r="N397" s="2">
        <v>1</v>
      </c>
      <c r="P397">
        <f t="shared" si="24"/>
        <v>1</v>
      </c>
      <c r="Q397">
        <f t="shared" si="25"/>
        <v>0</v>
      </c>
      <c r="R397">
        <f t="shared" si="26"/>
        <v>1</v>
      </c>
      <c r="S397">
        <f t="shared" si="27"/>
        <v>0</v>
      </c>
    </row>
    <row r="398" spans="1:19" x14ac:dyDescent="0.25">
      <c r="A398" s="1" t="s">
        <v>774</v>
      </c>
      <c r="B398" s="1" t="s">
        <v>775</v>
      </c>
      <c r="C398" s="2">
        <v>9600</v>
      </c>
      <c r="D398" s="2">
        <v>0</v>
      </c>
      <c r="E398" s="6">
        <v>9600</v>
      </c>
      <c r="F398" s="6">
        <v>0</v>
      </c>
      <c r="G398" s="2">
        <v>9600</v>
      </c>
      <c r="H398" s="2">
        <v>9600</v>
      </c>
      <c r="I398" s="2">
        <v>0</v>
      </c>
      <c r="J398" s="2">
        <v>9600</v>
      </c>
      <c r="K398" s="1"/>
      <c r="L398" s="2">
        <v>1</v>
      </c>
      <c r="M398" s="2">
        <v>0</v>
      </c>
      <c r="N398" s="2">
        <v>1</v>
      </c>
      <c r="P398">
        <f t="shared" si="24"/>
        <v>1</v>
      </c>
      <c r="Q398">
        <f t="shared" si="25"/>
        <v>0</v>
      </c>
      <c r="R398">
        <f t="shared" si="26"/>
        <v>1</v>
      </c>
      <c r="S398">
        <f t="shared" si="27"/>
        <v>0</v>
      </c>
    </row>
    <row r="399" spans="1:19" x14ac:dyDescent="0.25">
      <c r="A399" s="1" t="s">
        <v>776</v>
      </c>
      <c r="B399" s="1" t="s">
        <v>777</v>
      </c>
      <c r="C399" s="2">
        <v>5159969.03</v>
      </c>
      <c r="D399" s="2">
        <v>0</v>
      </c>
      <c r="E399" s="6">
        <v>5159969.03</v>
      </c>
      <c r="F399" s="6">
        <v>0</v>
      </c>
      <c r="G399" s="2">
        <v>5159969.03</v>
      </c>
      <c r="H399" s="2">
        <v>5159969.03</v>
      </c>
      <c r="I399" s="2">
        <v>0</v>
      </c>
      <c r="J399" s="2">
        <v>5159969.03</v>
      </c>
      <c r="K399" s="1"/>
      <c r="L399" s="2">
        <v>6</v>
      </c>
      <c r="M399" s="2">
        <v>0</v>
      </c>
      <c r="N399" s="2">
        <v>6</v>
      </c>
      <c r="P399">
        <f t="shared" si="24"/>
        <v>1</v>
      </c>
      <c r="Q399">
        <f t="shared" si="25"/>
        <v>0</v>
      </c>
      <c r="R399">
        <f t="shared" si="26"/>
        <v>1</v>
      </c>
      <c r="S399">
        <f t="shared" si="27"/>
        <v>0</v>
      </c>
    </row>
    <row r="400" spans="1:19" x14ac:dyDescent="0.25">
      <c r="A400" s="1" t="s">
        <v>778</v>
      </c>
      <c r="B400" s="1" t="s">
        <v>777</v>
      </c>
      <c r="C400" s="2">
        <v>5159969.03</v>
      </c>
      <c r="D400" s="2">
        <v>0</v>
      </c>
      <c r="E400" s="6">
        <v>5159969.03</v>
      </c>
      <c r="F400" s="6">
        <v>0</v>
      </c>
      <c r="G400" s="2">
        <v>5159969.03</v>
      </c>
      <c r="H400" s="2">
        <v>5159969.03</v>
      </c>
      <c r="I400" s="2">
        <v>0</v>
      </c>
      <c r="J400" s="2">
        <v>5159969.03</v>
      </c>
      <c r="K400" s="1"/>
      <c r="L400" s="2">
        <v>6</v>
      </c>
      <c r="M400" s="2">
        <v>0</v>
      </c>
      <c r="N400" s="2">
        <v>6</v>
      </c>
      <c r="P400">
        <f t="shared" si="24"/>
        <v>1</v>
      </c>
      <c r="Q400">
        <f t="shared" si="25"/>
        <v>0</v>
      </c>
      <c r="R400">
        <f t="shared" si="26"/>
        <v>1</v>
      </c>
      <c r="S400">
        <f t="shared" si="27"/>
        <v>0</v>
      </c>
    </row>
    <row r="401" spans="1:19" x14ac:dyDescent="0.25">
      <c r="A401" s="1" t="s">
        <v>779</v>
      </c>
      <c r="B401" s="1" t="s">
        <v>780</v>
      </c>
      <c r="C401" s="2">
        <v>38000</v>
      </c>
      <c r="D401" s="2">
        <v>0</v>
      </c>
      <c r="E401" s="6">
        <v>38000</v>
      </c>
      <c r="F401" s="6">
        <v>0</v>
      </c>
      <c r="G401" s="2">
        <v>38000</v>
      </c>
      <c r="H401" s="2">
        <v>38000</v>
      </c>
      <c r="I401" s="2">
        <v>0</v>
      </c>
      <c r="J401" s="2">
        <v>38000</v>
      </c>
      <c r="K401" s="1"/>
      <c r="L401" s="2">
        <v>0</v>
      </c>
      <c r="M401" s="2">
        <v>0</v>
      </c>
      <c r="N401" s="2">
        <v>0</v>
      </c>
      <c r="P401">
        <f t="shared" si="24"/>
        <v>1</v>
      </c>
      <c r="Q401">
        <f t="shared" si="25"/>
        <v>0</v>
      </c>
      <c r="R401">
        <f t="shared" si="26"/>
        <v>1</v>
      </c>
      <c r="S401">
        <f t="shared" si="27"/>
        <v>0</v>
      </c>
    </row>
    <row r="402" spans="1:19" x14ac:dyDescent="0.25">
      <c r="A402" s="1" t="s">
        <v>781</v>
      </c>
      <c r="B402" s="1" t="s">
        <v>782</v>
      </c>
      <c r="C402" s="2">
        <v>185000</v>
      </c>
      <c r="D402" s="2">
        <v>0</v>
      </c>
      <c r="E402" s="6">
        <v>185000</v>
      </c>
      <c r="F402" s="6">
        <v>0</v>
      </c>
      <c r="G402" s="2">
        <v>185000</v>
      </c>
      <c r="H402" s="2">
        <v>185000</v>
      </c>
      <c r="I402" s="2">
        <v>0</v>
      </c>
      <c r="J402" s="2">
        <v>185000</v>
      </c>
      <c r="K402" s="1"/>
      <c r="L402" s="2">
        <v>0</v>
      </c>
      <c r="M402" s="2">
        <v>0</v>
      </c>
      <c r="N402" s="2">
        <v>0</v>
      </c>
      <c r="P402">
        <f t="shared" si="24"/>
        <v>1</v>
      </c>
      <c r="Q402">
        <f t="shared" si="25"/>
        <v>0</v>
      </c>
      <c r="R402">
        <f t="shared" si="26"/>
        <v>1</v>
      </c>
      <c r="S402">
        <f t="shared" si="27"/>
        <v>0</v>
      </c>
    </row>
    <row r="403" spans="1:19" x14ac:dyDescent="0.25">
      <c r="A403" s="1" t="s">
        <v>783</v>
      </c>
      <c r="B403" s="1" t="s">
        <v>784</v>
      </c>
      <c r="C403" s="2">
        <v>32144.95</v>
      </c>
      <c r="D403" s="2">
        <v>0</v>
      </c>
      <c r="E403" s="6">
        <v>32144.95</v>
      </c>
      <c r="F403" s="6">
        <v>0</v>
      </c>
      <c r="G403" s="2">
        <v>32144.95</v>
      </c>
      <c r="H403" s="2">
        <v>32144.95</v>
      </c>
      <c r="I403" s="2">
        <v>0</v>
      </c>
      <c r="J403" s="2">
        <v>32144.95</v>
      </c>
      <c r="K403" s="1"/>
      <c r="L403" s="2">
        <v>0</v>
      </c>
      <c r="M403" s="2">
        <v>0</v>
      </c>
      <c r="N403" s="2">
        <v>0</v>
      </c>
      <c r="P403">
        <f t="shared" si="24"/>
        <v>1</v>
      </c>
      <c r="Q403">
        <f t="shared" si="25"/>
        <v>0</v>
      </c>
      <c r="R403">
        <f t="shared" si="26"/>
        <v>1</v>
      </c>
      <c r="S403">
        <f t="shared" si="27"/>
        <v>0</v>
      </c>
    </row>
    <row r="404" spans="1:19" x14ac:dyDescent="0.25">
      <c r="A404" s="1" t="s">
        <v>785</v>
      </c>
      <c r="B404" s="1" t="s">
        <v>786</v>
      </c>
      <c r="C404" s="2">
        <v>150847.46</v>
      </c>
      <c r="D404" s="2">
        <v>0</v>
      </c>
      <c r="E404" s="6">
        <v>150847.46</v>
      </c>
      <c r="F404" s="6">
        <v>0</v>
      </c>
      <c r="G404" s="2">
        <v>150847.46</v>
      </c>
      <c r="H404" s="2">
        <v>150847.46</v>
      </c>
      <c r="I404" s="2">
        <v>0</v>
      </c>
      <c r="J404" s="2">
        <v>150847.46</v>
      </c>
      <c r="K404" s="1"/>
      <c r="L404" s="2">
        <v>0</v>
      </c>
      <c r="M404" s="2">
        <v>0</v>
      </c>
      <c r="N404" s="2">
        <v>0</v>
      </c>
      <c r="P404">
        <f t="shared" si="24"/>
        <v>1</v>
      </c>
      <c r="Q404">
        <f t="shared" si="25"/>
        <v>0</v>
      </c>
      <c r="R404">
        <f t="shared" si="26"/>
        <v>1</v>
      </c>
      <c r="S404">
        <f t="shared" si="27"/>
        <v>0</v>
      </c>
    </row>
    <row r="405" spans="1:19" x14ac:dyDescent="0.25">
      <c r="A405" s="1" t="s">
        <v>787</v>
      </c>
      <c r="B405" s="1" t="s">
        <v>788</v>
      </c>
      <c r="C405" s="2">
        <v>55000</v>
      </c>
      <c r="D405" s="2">
        <v>0</v>
      </c>
      <c r="E405" s="6">
        <v>55000</v>
      </c>
      <c r="F405" s="6">
        <v>0</v>
      </c>
      <c r="G405" s="2">
        <v>55000</v>
      </c>
      <c r="H405" s="2">
        <v>55000</v>
      </c>
      <c r="I405" s="2">
        <v>0</v>
      </c>
      <c r="J405" s="2">
        <v>55000</v>
      </c>
      <c r="K405" s="1"/>
      <c r="L405" s="2">
        <v>0</v>
      </c>
      <c r="M405" s="2">
        <v>0</v>
      </c>
      <c r="N405" s="2">
        <v>0</v>
      </c>
      <c r="P405">
        <f t="shared" si="24"/>
        <v>1</v>
      </c>
      <c r="Q405">
        <f t="shared" si="25"/>
        <v>0</v>
      </c>
      <c r="R405">
        <f t="shared" si="26"/>
        <v>1</v>
      </c>
      <c r="S405">
        <f t="shared" si="27"/>
        <v>0</v>
      </c>
    </row>
    <row r="406" spans="1:19" x14ac:dyDescent="0.25">
      <c r="A406" s="1" t="s">
        <v>789</v>
      </c>
      <c r="B406" s="1" t="s">
        <v>790</v>
      </c>
      <c r="C406" s="2">
        <v>114517.85</v>
      </c>
      <c r="D406" s="2">
        <v>0</v>
      </c>
      <c r="E406" s="6">
        <v>114517.85</v>
      </c>
      <c r="F406" s="6">
        <v>0</v>
      </c>
      <c r="G406" s="2">
        <v>114517.85</v>
      </c>
      <c r="H406" s="2">
        <v>114517.85</v>
      </c>
      <c r="I406" s="2">
        <v>0</v>
      </c>
      <c r="J406" s="2">
        <v>114517.85</v>
      </c>
      <c r="K406" s="1"/>
      <c r="L406" s="2">
        <v>0</v>
      </c>
      <c r="M406" s="2">
        <v>0</v>
      </c>
      <c r="N406" s="2">
        <v>0</v>
      </c>
      <c r="P406">
        <f t="shared" si="24"/>
        <v>1</v>
      </c>
      <c r="Q406">
        <f t="shared" si="25"/>
        <v>0</v>
      </c>
      <c r="R406">
        <f t="shared" si="26"/>
        <v>1</v>
      </c>
      <c r="S406">
        <f t="shared" si="27"/>
        <v>0</v>
      </c>
    </row>
    <row r="407" spans="1:19" x14ac:dyDescent="0.25">
      <c r="A407" s="1" t="s">
        <v>791</v>
      </c>
      <c r="B407" s="1" t="s">
        <v>792</v>
      </c>
      <c r="C407" s="2">
        <v>69491.53</v>
      </c>
      <c r="D407" s="2">
        <v>0</v>
      </c>
      <c r="E407" s="6">
        <v>69491.53</v>
      </c>
      <c r="F407" s="6">
        <v>0</v>
      </c>
      <c r="G407" s="2">
        <v>69491.53</v>
      </c>
      <c r="H407" s="2">
        <v>69491.53</v>
      </c>
      <c r="I407" s="2">
        <v>0</v>
      </c>
      <c r="J407" s="2">
        <v>69491.53</v>
      </c>
      <c r="K407" s="1"/>
      <c r="L407" s="2">
        <v>0</v>
      </c>
      <c r="M407" s="2">
        <v>0</v>
      </c>
      <c r="N407" s="2">
        <v>0</v>
      </c>
      <c r="P407">
        <f t="shared" si="24"/>
        <v>1</v>
      </c>
      <c r="Q407">
        <f t="shared" si="25"/>
        <v>0</v>
      </c>
      <c r="R407">
        <f t="shared" si="26"/>
        <v>1</v>
      </c>
      <c r="S407">
        <f t="shared" si="27"/>
        <v>0</v>
      </c>
    </row>
    <row r="408" spans="1:19" x14ac:dyDescent="0.25">
      <c r="A408" s="1" t="s">
        <v>793</v>
      </c>
      <c r="B408" s="1" t="s">
        <v>794</v>
      </c>
      <c r="C408" s="2">
        <v>69491.53</v>
      </c>
      <c r="D408" s="2">
        <v>0</v>
      </c>
      <c r="E408" s="6">
        <v>69491.53</v>
      </c>
      <c r="F408" s="6">
        <v>0</v>
      </c>
      <c r="G408" s="2">
        <v>69491.53</v>
      </c>
      <c r="H408" s="2">
        <v>69491.53</v>
      </c>
      <c r="I408" s="2">
        <v>0</v>
      </c>
      <c r="J408" s="2">
        <v>69491.53</v>
      </c>
      <c r="K408" s="1"/>
      <c r="L408" s="2">
        <v>0</v>
      </c>
      <c r="M408" s="2">
        <v>0</v>
      </c>
      <c r="N408" s="2">
        <v>0</v>
      </c>
      <c r="P408">
        <f t="shared" si="24"/>
        <v>1</v>
      </c>
      <c r="Q408">
        <f t="shared" si="25"/>
        <v>0</v>
      </c>
      <c r="R408">
        <f t="shared" si="26"/>
        <v>1</v>
      </c>
      <c r="S408">
        <f t="shared" si="27"/>
        <v>0</v>
      </c>
    </row>
    <row r="409" spans="1:19" x14ac:dyDescent="0.25">
      <c r="A409" s="1" t="s">
        <v>795</v>
      </c>
      <c r="B409" s="1" t="s">
        <v>796</v>
      </c>
      <c r="C409" s="2">
        <v>328000.01</v>
      </c>
      <c r="D409" s="2">
        <v>0</v>
      </c>
      <c r="E409" s="6">
        <v>328000.01</v>
      </c>
      <c r="F409" s="6">
        <v>0</v>
      </c>
      <c r="G409" s="2">
        <v>328000.01</v>
      </c>
      <c r="H409" s="2">
        <v>328000.01</v>
      </c>
      <c r="I409" s="2">
        <v>0</v>
      </c>
      <c r="J409" s="2">
        <v>328000.01</v>
      </c>
      <c r="K409" s="1"/>
      <c r="L409" s="2">
        <v>0</v>
      </c>
      <c r="M409" s="2">
        <v>0</v>
      </c>
      <c r="N409" s="2">
        <v>0</v>
      </c>
      <c r="P409">
        <f t="shared" si="24"/>
        <v>1</v>
      </c>
      <c r="Q409">
        <f t="shared" si="25"/>
        <v>0</v>
      </c>
      <c r="R409">
        <f t="shared" si="26"/>
        <v>1</v>
      </c>
      <c r="S409">
        <f t="shared" si="27"/>
        <v>0</v>
      </c>
    </row>
    <row r="410" spans="1:19" x14ac:dyDescent="0.25">
      <c r="A410" s="1" t="s">
        <v>797</v>
      </c>
      <c r="B410" s="1" t="s">
        <v>798</v>
      </c>
      <c r="C410" s="2">
        <v>7306.2</v>
      </c>
      <c r="D410" s="2">
        <v>0</v>
      </c>
      <c r="E410" s="6">
        <v>7306.2</v>
      </c>
      <c r="F410" s="6">
        <v>0</v>
      </c>
      <c r="G410" s="2">
        <v>7306.2</v>
      </c>
      <c r="H410" s="2">
        <v>7306.2</v>
      </c>
      <c r="I410" s="2">
        <v>0</v>
      </c>
      <c r="J410" s="2">
        <v>7306.2</v>
      </c>
      <c r="K410" s="1"/>
      <c r="L410" s="2">
        <v>1</v>
      </c>
      <c r="M410" s="2">
        <v>0</v>
      </c>
      <c r="N410" s="2">
        <v>1</v>
      </c>
      <c r="P410">
        <f t="shared" si="24"/>
        <v>1</v>
      </c>
      <c r="Q410">
        <f t="shared" si="25"/>
        <v>0</v>
      </c>
      <c r="R410">
        <f t="shared" si="26"/>
        <v>1</v>
      </c>
      <c r="S410">
        <f t="shared" si="27"/>
        <v>0</v>
      </c>
    </row>
    <row r="411" spans="1:19" x14ac:dyDescent="0.25">
      <c r="A411" s="1" t="s">
        <v>799</v>
      </c>
      <c r="B411" s="1" t="s">
        <v>800</v>
      </c>
      <c r="C411" s="2">
        <v>822033.9</v>
      </c>
      <c r="D411" s="2">
        <v>0</v>
      </c>
      <c r="E411" s="6">
        <v>822033.9</v>
      </c>
      <c r="F411" s="6">
        <v>0</v>
      </c>
      <c r="G411" s="2">
        <v>822033.9</v>
      </c>
      <c r="H411" s="2">
        <v>822033.9</v>
      </c>
      <c r="I411" s="2">
        <v>0</v>
      </c>
      <c r="J411" s="2">
        <v>822033.9</v>
      </c>
      <c r="K411" s="1"/>
      <c r="L411" s="2">
        <v>1</v>
      </c>
      <c r="M411" s="2">
        <v>0</v>
      </c>
      <c r="N411" s="2">
        <v>1</v>
      </c>
      <c r="P411">
        <f t="shared" si="24"/>
        <v>1</v>
      </c>
      <c r="Q411">
        <f t="shared" si="25"/>
        <v>0</v>
      </c>
      <c r="R411">
        <f t="shared" si="26"/>
        <v>1</v>
      </c>
      <c r="S411">
        <f t="shared" si="27"/>
        <v>0</v>
      </c>
    </row>
    <row r="412" spans="1:19" x14ac:dyDescent="0.25">
      <c r="A412" s="1" t="s">
        <v>801</v>
      </c>
      <c r="B412" s="1" t="s">
        <v>802</v>
      </c>
      <c r="C412" s="2">
        <v>822033.9</v>
      </c>
      <c r="D412" s="2">
        <v>0</v>
      </c>
      <c r="E412" s="6">
        <v>822033.9</v>
      </c>
      <c r="F412" s="6">
        <v>0</v>
      </c>
      <c r="G412" s="2">
        <v>822033.9</v>
      </c>
      <c r="H412" s="2">
        <v>822033.9</v>
      </c>
      <c r="I412" s="2">
        <v>0</v>
      </c>
      <c r="J412" s="2">
        <v>822033.9</v>
      </c>
      <c r="K412" s="1"/>
      <c r="L412" s="2">
        <v>1</v>
      </c>
      <c r="M412" s="2">
        <v>0</v>
      </c>
      <c r="N412" s="2">
        <v>1</v>
      </c>
      <c r="P412">
        <f t="shared" si="24"/>
        <v>1</v>
      </c>
      <c r="Q412">
        <f t="shared" si="25"/>
        <v>0</v>
      </c>
      <c r="R412">
        <f t="shared" si="26"/>
        <v>1</v>
      </c>
      <c r="S412">
        <f t="shared" si="27"/>
        <v>0</v>
      </c>
    </row>
    <row r="413" spans="1:19" x14ac:dyDescent="0.25">
      <c r="A413" s="1" t="s">
        <v>803</v>
      </c>
      <c r="B413" s="1" t="s">
        <v>804</v>
      </c>
      <c r="C413" s="2">
        <v>822033.9</v>
      </c>
      <c r="D413" s="2">
        <v>0</v>
      </c>
      <c r="E413" s="6">
        <v>822033.9</v>
      </c>
      <c r="F413" s="6">
        <v>0</v>
      </c>
      <c r="G413" s="2">
        <v>822033.9</v>
      </c>
      <c r="H413" s="2">
        <v>822033.9</v>
      </c>
      <c r="I413" s="2">
        <v>0</v>
      </c>
      <c r="J413" s="2">
        <v>822033.9</v>
      </c>
      <c r="K413" s="1"/>
      <c r="L413" s="2">
        <v>1</v>
      </c>
      <c r="M413" s="2">
        <v>0</v>
      </c>
      <c r="N413" s="2">
        <v>1</v>
      </c>
      <c r="P413">
        <f t="shared" si="24"/>
        <v>1</v>
      </c>
      <c r="Q413">
        <f t="shared" si="25"/>
        <v>0</v>
      </c>
      <c r="R413">
        <f t="shared" si="26"/>
        <v>1</v>
      </c>
      <c r="S413">
        <f t="shared" si="27"/>
        <v>0</v>
      </c>
    </row>
    <row r="414" spans="1:19" x14ac:dyDescent="0.25">
      <c r="A414" s="1" t="s">
        <v>805</v>
      </c>
      <c r="B414" s="1" t="s">
        <v>806</v>
      </c>
      <c r="C414" s="2">
        <v>822033.9</v>
      </c>
      <c r="D414" s="2">
        <v>0</v>
      </c>
      <c r="E414" s="6">
        <v>822033.9</v>
      </c>
      <c r="F414" s="6">
        <v>0</v>
      </c>
      <c r="G414" s="2">
        <v>822033.9</v>
      </c>
      <c r="H414" s="2">
        <v>822033.9</v>
      </c>
      <c r="I414" s="2">
        <v>0</v>
      </c>
      <c r="J414" s="2">
        <v>822033.9</v>
      </c>
      <c r="K414" s="1"/>
      <c r="L414" s="2">
        <v>1</v>
      </c>
      <c r="M414" s="2">
        <v>0</v>
      </c>
      <c r="N414" s="2">
        <v>1</v>
      </c>
      <c r="P414">
        <f t="shared" si="24"/>
        <v>1</v>
      </c>
      <c r="Q414">
        <f t="shared" si="25"/>
        <v>0</v>
      </c>
      <c r="R414">
        <f t="shared" si="26"/>
        <v>1</v>
      </c>
      <c r="S414">
        <f t="shared" si="27"/>
        <v>0</v>
      </c>
    </row>
    <row r="415" spans="1:19" x14ac:dyDescent="0.25">
      <c r="A415" s="1" t="s">
        <v>807</v>
      </c>
      <c r="B415" s="1" t="s">
        <v>808</v>
      </c>
      <c r="C415" s="2">
        <v>822033.9</v>
      </c>
      <c r="D415" s="2">
        <v>0</v>
      </c>
      <c r="E415" s="6">
        <v>822033.9</v>
      </c>
      <c r="F415" s="6">
        <v>0</v>
      </c>
      <c r="G415" s="2">
        <v>822033.9</v>
      </c>
      <c r="H415" s="2">
        <v>822033.9</v>
      </c>
      <c r="I415" s="2">
        <v>0</v>
      </c>
      <c r="J415" s="2">
        <v>822033.9</v>
      </c>
      <c r="K415" s="1"/>
      <c r="L415" s="2">
        <v>1</v>
      </c>
      <c r="M415" s="2">
        <v>0</v>
      </c>
      <c r="N415" s="2">
        <v>1</v>
      </c>
      <c r="P415">
        <f t="shared" si="24"/>
        <v>1</v>
      </c>
      <c r="Q415">
        <f t="shared" si="25"/>
        <v>0</v>
      </c>
      <c r="R415">
        <f t="shared" si="26"/>
        <v>1</v>
      </c>
      <c r="S415">
        <f t="shared" si="27"/>
        <v>0</v>
      </c>
    </row>
    <row r="416" spans="1:19" x14ac:dyDescent="0.25">
      <c r="A416" s="1" t="s">
        <v>809</v>
      </c>
      <c r="B416" s="1" t="s">
        <v>810</v>
      </c>
      <c r="C416" s="2">
        <v>366914.23</v>
      </c>
      <c r="D416" s="2">
        <v>0</v>
      </c>
      <c r="E416" s="6">
        <v>366914.23</v>
      </c>
      <c r="F416" s="6">
        <v>0</v>
      </c>
      <c r="G416" s="2">
        <v>366914.23</v>
      </c>
      <c r="H416" s="2">
        <v>366914.23</v>
      </c>
      <c r="I416" s="2">
        <v>0</v>
      </c>
      <c r="J416" s="2">
        <v>366914.23</v>
      </c>
      <c r="K416" s="1"/>
      <c r="L416" s="2">
        <v>14</v>
      </c>
      <c r="M416" s="2">
        <v>0</v>
      </c>
      <c r="N416" s="2">
        <v>14</v>
      </c>
      <c r="P416">
        <f t="shared" si="24"/>
        <v>1</v>
      </c>
      <c r="Q416">
        <f t="shared" si="25"/>
        <v>0</v>
      </c>
      <c r="R416">
        <f t="shared" si="26"/>
        <v>1</v>
      </c>
      <c r="S416">
        <f t="shared" si="27"/>
        <v>0</v>
      </c>
    </row>
    <row r="417" spans="1:19" x14ac:dyDescent="0.25">
      <c r="A417" s="1" t="s">
        <v>811</v>
      </c>
      <c r="B417" s="1" t="s">
        <v>812</v>
      </c>
      <c r="C417" s="2">
        <v>86892.189999999988</v>
      </c>
      <c r="D417" s="2">
        <v>0</v>
      </c>
      <c r="E417" s="6">
        <v>86892.189999999988</v>
      </c>
      <c r="F417" s="6">
        <v>0</v>
      </c>
      <c r="G417" s="2">
        <v>86892.189999999988</v>
      </c>
      <c r="H417" s="2">
        <v>86892.189999999988</v>
      </c>
      <c r="I417" s="2">
        <v>0</v>
      </c>
      <c r="J417" s="2">
        <v>86892.189999999988</v>
      </c>
      <c r="K417" s="1"/>
      <c r="L417" s="2">
        <v>2</v>
      </c>
      <c r="M417" s="2">
        <v>0</v>
      </c>
      <c r="N417" s="2">
        <v>2</v>
      </c>
      <c r="P417">
        <f t="shared" si="24"/>
        <v>1</v>
      </c>
      <c r="Q417">
        <f t="shared" si="25"/>
        <v>0</v>
      </c>
      <c r="R417">
        <f t="shared" si="26"/>
        <v>1</v>
      </c>
      <c r="S417">
        <f t="shared" si="27"/>
        <v>0</v>
      </c>
    </row>
    <row r="418" spans="1:19" x14ac:dyDescent="0.25">
      <c r="A418" s="1" t="s">
        <v>813</v>
      </c>
      <c r="B418" s="1" t="s">
        <v>814</v>
      </c>
      <c r="C418" s="2">
        <v>2106.81</v>
      </c>
      <c r="D418" s="2">
        <v>0</v>
      </c>
      <c r="E418" s="6">
        <v>2106.81</v>
      </c>
      <c r="F418" s="6">
        <v>0</v>
      </c>
      <c r="G418" s="2">
        <v>2106.81</v>
      </c>
      <c r="H418" s="2">
        <v>2106.81</v>
      </c>
      <c r="I418" s="2">
        <v>0</v>
      </c>
      <c r="J418" s="2">
        <v>2106.81</v>
      </c>
      <c r="K418" s="1"/>
      <c r="L418" s="2">
        <v>0</v>
      </c>
      <c r="M418" s="2">
        <v>0</v>
      </c>
      <c r="N418" s="2">
        <v>0</v>
      </c>
      <c r="P418">
        <f t="shared" si="24"/>
        <v>1</v>
      </c>
      <c r="Q418">
        <f t="shared" si="25"/>
        <v>0</v>
      </c>
      <c r="R418">
        <f t="shared" si="26"/>
        <v>1</v>
      </c>
      <c r="S418">
        <f t="shared" si="27"/>
        <v>0</v>
      </c>
    </row>
    <row r="419" spans="1:19" x14ac:dyDescent="0.25">
      <c r="A419" s="1" t="s">
        <v>815</v>
      </c>
      <c r="B419" s="1" t="s">
        <v>816</v>
      </c>
      <c r="C419" s="2">
        <v>4237.28</v>
      </c>
      <c r="D419" s="2">
        <v>0</v>
      </c>
      <c r="E419" s="6">
        <v>4237.28</v>
      </c>
      <c r="F419" s="6">
        <v>0</v>
      </c>
      <c r="G419" s="2">
        <v>4237.28</v>
      </c>
      <c r="H419" s="2">
        <v>4237.28</v>
      </c>
      <c r="I419" s="2">
        <v>0</v>
      </c>
      <c r="J419" s="2">
        <v>4237.28</v>
      </c>
      <c r="K419" s="1"/>
      <c r="L419" s="2">
        <v>0</v>
      </c>
      <c r="M419" s="2">
        <v>0</v>
      </c>
      <c r="N419" s="2">
        <v>0</v>
      </c>
      <c r="P419">
        <f t="shared" si="24"/>
        <v>1</v>
      </c>
      <c r="Q419">
        <f t="shared" si="25"/>
        <v>0</v>
      </c>
      <c r="R419">
        <f t="shared" si="26"/>
        <v>1</v>
      </c>
      <c r="S419">
        <f t="shared" si="27"/>
        <v>0</v>
      </c>
    </row>
    <row r="420" spans="1:19" x14ac:dyDescent="0.25">
      <c r="A420" s="1" t="s">
        <v>817</v>
      </c>
      <c r="B420" s="1" t="s">
        <v>818</v>
      </c>
      <c r="C420" s="2">
        <v>1271.19</v>
      </c>
      <c r="D420" s="2">
        <v>0</v>
      </c>
      <c r="E420" s="6">
        <v>1271.19</v>
      </c>
      <c r="F420" s="6">
        <v>0</v>
      </c>
      <c r="G420" s="2">
        <v>1271.19</v>
      </c>
      <c r="H420" s="2">
        <v>1271.19</v>
      </c>
      <c r="I420" s="2">
        <v>0</v>
      </c>
      <c r="J420" s="2">
        <v>1271.19</v>
      </c>
      <c r="K420" s="1"/>
      <c r="L420" s="2">
        <v>0</v>
      </c>
      <c r="M420" s="2">
        <v>0</v>
      </c>
      <c r="N420" s="2">
        <v>0</v>
      </c>
      <c r="P420">
        <f t="shared" si="24"/>
        <v>1</v>
      </c>
      <c r="Q420">
        <f t="shared" si="25"/>
        <v>0</v>
      </c>
      <c r="R420">
        <f t="shared" si="26"/>
        <v>1</v>
      </c>
      <c r="S420">
        <f t="shared" si="27"/>
        <v>0</v>
      </c>
    </row>
    <row r="421" spans="1:19" x14ac:dyDescent="0.25">
      <c r="A421" s="1" t="s">
        <v>819</v>
      </c>
      <c r="B421" s="1" t="s">
        <v>820</v>
      </c>
      <c r="C421" s="2">
        <v>2846.64</v>
      </c>
      <c r="D421" s="2">
        <v>0</v>
      </c>
      <c r="E421" s="6">
        <v>2846.64</v>
      </c>
      <c r="F421" s="6">
        <v>0</v>
      </c>
      <c r="G421" s="2">
        <v>2846.64</v>
      </c>
      <c r="H421" s="2">
        <v>2846.64</v>
      </c>
      <c r="I421" s="2">
        <v>0</v>
      </c>
      <c r="J421" s="2">
        <v>2846.64</v>
      </c>
      <c r="K421" s="1"/>
      <c r="L421" s="2">
        <v>0</v>
      </c>
      <c r="M421" s="2">
        <v>0</v>
      </c>
      <c r="N421" s="2">
        <v>0</v>
      </c>
      <c r="P421">
        <f t="shared" si="24"/>
        <v>1</v>
      </c>
      <c r="Q421">
        <f t="shared" si="25"/>
        <v>0</v>
      </c>
      <c r="R421">
        <f t="shared" si="26"/>
        <v>1</v>
      </c>
      <c r="S421">
        <f t="shared" si="27"/>
        <v>0</v>
      </c>
    </row>
    <row r="422" spans="1:19" x14ac:dyDescent="0.25">
      <c r="A422" s="1" t="s">
        <v>821</v>
      </c>
      <c r="B422" s="1" t="s">
        <v>822</v>
      </c>
      <c r="C422" s="2">
        <v>1542.37</v>
      </c>
      <c r="D422" s="2">
        <v>0</v>
      </c>
      <c r="E422" s="6">
        <v>1542.37</v>
      </c>
      <c r="F422" s="6">
        <v>0</v>
      </c>
      <c r="G422" s="2">
        <v>1542.37</v>
      </c>
      <c r="H422" s="2">
        <v>1542.37</v>
      </c>
      <c r="I422" s="2">
        <v>0</v>
      </c>
      <c r="J422" s="2">
        <v>1542.37</v>
      </c>
      <c r="K422" s="1"/>
      <c r="L422" s="2">
        <v>0</v>
      </c>
      <c r="M422" s="2">
        <v>0</v>
      </c>
      <c r="N422" s="2">
        <v>0</v>
      </c>
      <c r="P422">
        <f t="shared" si="24"/>
        <v>1</v>
      </c>
      <c r="Q422">
        <f t="shared" si="25"/>
        <v>0</v>
      </c>
      <c r="R422">
        <f t="shared" si="26"/>
        <v>1</v>
      </c>
      <c r="S422">
        <f t="shared" si="27"/>
        <v>0</v>
      </c>
    </row>
    <row r="423" spans="1:19" x14ac:dyDescent="0.25">
      <c r="A423" s="1" t="s">
        <v>823</v>
      </c>
      <c r="B423" s="1" t="s">
        <v>824</v>
      </c>
      <c r="C423" s="2">
        <v>1695</v>
      </c>
      <c r="D423" s="2">
        <v>0</v>
      </c>
      <c r="E423" s="6">
        <v>1695</v>
      </c>
      <c r="F423" s="6">
        <v>0</v>
      </c>
      <c r="G423" s="2">
        <v>1695</v>
      </c>
      <c r="H423" s="2">
        <v>1695</v>
      </c>
      <c r="I423" s="2">
        <v>0</v>
      </c>
      <c r="J423" s="2">
        <v>1695</v>
      </c>
      <c r="K423" s="1"/>
      <c r="L423" s="2">
        <v>0</v>
      </c>
      <c r="M423" s="2">
        <v>0</v>
      </c>
      <c r="N423" s="2">
        <v>0</v>
      </c>
      <c r="P423">
        <f t="shared" si="24"/>
        <v>1</v>
      </c>
      <c r="Q423">
        <f t="shared" si="25"/>
        <v>0</v>
      </c>
      <c r="R423">
        <f t="shared" si="26"/>
        <v>1</v>
      </c>
      <c r="S423">
        <f t="shared" si="27"/>
        <v>0</v>
      </c>
    </row>
    <row r="424" spans="1:19" x14ac:dyDescent="0.25">
      <c r="A424" s="1" t="s">
        <v>825</v>
      </c>
      <c r="B424" s="1" t="s">
        <v>826</v>
      </c>
      <c r="C424" s="2">
        <v>2968.68</v>
      </c>
      <c r="D424" s="2">
        <v>0</v>
      </c>
      <c r="E424" s="6">
        <v>2968.68</v>
      </c>
      <c r="F424" s="6">
        <v>0</v>
      </c>
      <c r="G424" s="2">
        <v>2968.68</v>
      </c>
      <c r="H424" s="2">
        <v>2968.68</v>
      </c>
      <c r="I424" s="2">
        <v>0</v>
      </c>
      <c r="J424" s="2">
        <v>2968.68</v>
      </c>
      <c r="K424" s="1"/>
      <c r="L424" s="2">
        <v>0</v>
      </c>
      <c r="M424" s="2">
        <v>0</v>
      </c>
      <c r="N424" s="2">
        <v>0</v>
      </c>
      <c r="P424">
        <f t="shared" si="24"/>
        <v>1</v>
      </c>
      <c r="Q424">
        <f t="shared" si="25"/>
        <v>0</v>
      </c>
      <c r="R424">
        <f t="shared" si="26"/>
        <v>1</v>
      </c>
      <c r="S424">
        <f t="shared" si="27"/>
        <v>0</v>
      </c>
    </row>
    <row r="425" spans="1:19" x14ac:dyDescent="0.25">
      <c r="A425" s="1" t="s">
        <v>827</v>
      </c>
      <c r="B425" s="1" t="s">
        <v>828</v>
      </c>
      <c r="C425" s="2">
        <v>10169.49</v>
      </c>
      <c r="D425" s="2">
        <v>0</v>
      </c>
      <c r="E425" s="6">
        <v>10169.49</v>
      </c>
      <c r="F425" s="6">
        <v>0</v>
      </c>
      <c r="G425" s="2">
        <v>10169.49</v>
      </c>
      <c r="H425" s="2">
        <v>10169.49</v>
      </c>
      <c r="I425" s="2">
        <v>0</v>
      </c>
      <c r="J425" s="2">
        <v>10169.49</v>
      </c>
      <c r="K425" s="1"/>
      <c r="L425" s="2">
        <v>0</v>
      </c>
      <c r="M425" s="2">
        <v>0</v>
      </c>
      <c r="N425" s="2">
        <v>0</v>
      </c>
      <c r="P425">
        <f t="shared" si="24"/>
        <v>1</v>
      </c>
      <c r="Q425">
        <f t="shared" si="25"/>
        <v>0</v>
      </c>
      <c r="R425">
        <f t="shared" si="26"/>
        <v>1</v>
      </c>
      <c r="S425">
        <f t="shared" si="27"/>
        <v>0</v>
      </c>
    </row>
    <row r="426" spans="1:19" x14ac:dyDescent="0.25">
      <c r="A426" s="1" t="s">
        <v>829</v>
      </c>
      <c r="B426" s="1" t="s">
        <v>830</v>
      </c>
      <c r="C426" s="2">
        <v>1292.06</v>
      </c>
      <c r="D426" s="2">
        <v>0</v>
      </c>
      <c r="E426" s="6">
        <v>1292.06</v>
      </c>
      <c r="F426" s="6">
        <v>0</v>
      </c>
      <c r="G426" s="2">
        <v>1292.06</v>
      </c>
      <c r="H426" s="2">
        <v>1292.06</v>
      </c>
      <c r="I426" s="2">
        <v>0</v>
      </c>
      <c r="J426" s="2">
        <v>1292.06</v>
      </c>
      <c r="K426" s="1"/>
      <c r="L426" s="2">
        <v>0</v>
      </c>
      <c r="M426" s="2">
        <v>0</v>
      </c>
      <c r="N426" s="2">
        <v>0</v>
      </c>
      <c r="P426">
        <f t="shared" si="24"/>
        <v>1</v>
      </c>
      <c r="Q426">
        <f t="shared" si="25"/>
        <v>0</v>
      </c>
      <c r="R426">
        <f t="shared" si="26"/>
        <v>1</v>
      </c>
      <c r="S426">
        <f t="shared" si="27"/>
        <v>0</v>
      </c>
    </row>
    <row r="427" spans="1:19" x14ac:dyDescent="0.25">
      <c r="A427" s="1" t="s">
        <v>831</v>
      </c>
      <c r="B427" s="1" t="s">
        <v>832</v>
      </c>
      <c r="C427" s="2">
        <v>1126.27</v>
      </c>
      <c r="D427" s="2">
        <v>0</v>
      </c>
      <c r="E427" s="6">
        <v>1126.27</v>
      </c>
      <c r="F427" s="6">
        <v>0</v>
      </c>
      <c r="G427" s="2">
        <v>1126.27</v>
      </c>
      <c r="H427" s="2">
        <v>1126.27</v>
      </c>
      <c r="I427" s="2">
        <v>0</v>
      </c>
      <c r="J427" s="2">
        <v>1126.27</v>
      </c>
      <c r="K427" s="1"/>
      <c r="L427" s="2">
        <v>0</v>
      </c>
      <c r="M427" s="2">
        <v>0</v>
      </c>
      <c r="N427" s="2">
        <v>0</v>
      </c>
      <c r="P427">
        <f t="shared" si="24"/>
        <v>1</v>
      </c>
      <c r="Q427">
        <f t="shared" si="25"/>
        <v>0</v>
      </c>
      <c r="R427">
        <f t="shared" si="26"/>
        <v>1</v>
      </c>
      <c r="S427">
        <f t="shared" si="27"/>
        <v>0</v>
      </c>
    </row>
    <row r="428" spans="1:19" x14ac:dyDescent="0.25">
      <c r="A428" s="1" t="s">
        <v>833</v>
      </c>
      <c r="B428" s="1" t="s">
        <v>834</v>
      </c>
      <c r="C428" s="2">
        <v>1440.68</v>
      </c>
      <c r="D428" s="2">
        <v>0</v>
      </c>
      <c r="E428" s="6">
        <v>1440.68</v>
      </c>
      <c r="F428" s="6">
        <v>0</v>
      </c>
      <c r="G428" s="2">
        <v>1440.68</v>
      </c>
      <c r="H428" s="2">
        <v>1440.68</v>
      </c>
      <c r="I428" s="2">
        <v>0</v>
      </c>
      <c r="J428" s="2">
        <v>1440.68</v>
      </c>
      <c r="K428" s="1"/>
      <c r="L428" s="2">
        <v>0</v>
      </c>
      <c r="M428" s="2">
        <v>0</v>
      </c>
      <c r="N428" s="2">
        <v>0</v>
      </c>
      <c r="P428">
        <f t="shared" si="24"/>
        <v>1</v>
      </c>
      <c r="Q428">
        <f t="shared" si="25"/>
        <v>0</v>
      </c>
      <c r="R428">
        <f t="shared" si="26"/>
        <v>1</v>
      </c>
      <c r="S428">
        <f t="shared" si="27"/>
        <v>0</v>
      </c>
    </row>
    <row r="429" spans="1:19" x14ac:dyDescent="0.25">
      <c r="A429" s="1" t="s">
        <v>835</v>
      </c>
      <c r="B429" s="1" t="s">
        <v>836</v>
      </c>
      <c r="C429" s="2">
        <v>1157.4100000000001</v>
      </c>
      <c r="D429" s="2">
        <v>0</v>
      </c>
      <c r="E429" s="6">
        <v>1157.4100000000001</v>
      </c>
      <c r="F429" s="6">
        <v>0</v>
      </c>
      <c r="G429" s="2">
        <v>1157.4100000000001</v>
      </c>
      <c r="H429" s="2">
        <v>1157.4100000000001</v>
      </c>
      <c r="I429" s="2">
        <v>0</v>
      </c>
      <c r="J429" s="2">
        <v>1157.4100000000001</v>
      </c>
      <c r="K429" s="1"/>
      <c r="L429" s="2">
        <v>0</v>
      </c>
      <c r="M429" s="2">
        <v>0</v>
      </c>
      <c r="N429" s="2">
        <v>0</v>
      </c>
      <c r="P429">
        <f t="shared" si="24"/>
        <v>1</v>
      </c>
      <c r="Q429">
        <f t="shared" si="25"/>
        <v>0</v>
      </c>
      <c r="R429">
        <f t="shared" si="26"/>
        <v>1</v>
      </c>
      <c r="S429">
        <f t="shared" si="27"/>
        <v>0</v>
      </c>
    </row>
    <row r="430" spans="1:19" x14ac:dyDescent="0.25">
      <c r="A430" s="1" t="s">
        <v>837</v>
      </c>
      <c r="B430" s="1" t="s">
        <v>838</v>
      </c>
      <c r="C430" s="2">
        <v>2542.37</v>
      </c>
      <c r="D430" s="2">
        <v>0</v>
      </c>
      <c r="E430" s="6">
        <v>2542.37</v>
      </c>
      <c r="F430" s="6">
        <v>0</v>
      </c>
      <c r="G430" s="2">
        <v>2542.37</v>
      </c>
      <c r="H430" s="2">
        <v>2542.37</v>
      </c>
      <c r="I430" s="2">
        <v>0</v>
      </c>
      <c r="J430" s="2">
        <v>2542.37</v>
      </c>
      <c r="K430" s="1"/>
      <c r="L430" s="2">
        <v>0</v>
      </c>
      <c r="M430" s="2">
        <v>0</v>
      </c>
      <c r="N430" s="2">
        <v>0</v>
      </c>
      <c r="P430">
        <f t="shared" si="24"/>
        <v>1</v>
      </c>
      <c r="Q430">
        <f t="shared" si="25"/>
        <v>0</v>
      </c>
      <c r="R430">
        <f t="shared" si="26"/>
        <v>1</v>
      </c>
      <c r="S430">
        <f t="shared" si="27"/>
        <v>0</v>
      </c>
    </row>
    <row r="431" spans="1:19" x14ac:dyDescent="0.25">
      <c r="A431" s="1" t="s">
        <v>839</v>
      </c>
      <c r="B431" s="1" t="s">
        <v>840</v>
      </c>
      <c r="C431" s="2">
        <v>1400</v>
      </c>
      <c r="D431" s="2">
        <v>0</v>
      </c>
      <c r="E431" s="6">
        <v>1400</v>
      </c>
      <c r="F431" s="6">
        <v>0</v>
      </c>
      <c r="G431" s="2">
        <v>1400</v>
      </c>
      <c r="H431" s="2">
        <v>1400</v>
      </c>
      <c r="I431" s="2">
        <v>0</v>
      </c>
      <c r="J431" s="2">
        <v>1400</v>
      </c>
      <c r="K431" s="1"/>
      <c r="L431" s="2">
        <v>0</v>
      </c>
      <c r="M431" s="2">
        <v>0</v>
      </c>
      <c r="N431" s="2">
        <v>0</v>
      </c>
      <c r="P431">
        <f t="shared" si="24"/>
        <v>1</v>
      </c>
      <c r="Q431">
        <f t="shared" si="25"/>
        <v>0</v>
      </c>
      <c r="R431">
        <f t="shared" si="26"/>
        <v>1</v>
      </c>
      <c r="S431">
        <f t="shared" si="27"/>
        <v>0</v>
      </c>
    </row>
    <row r="432" spans="1:19" x14ac:dyDescent="0.25">
      <c r="A432" s="1" t="s">
        <v>841</v>
      </c>
      <c r="B432" s="1" t="s">
        <v>842</v>
      </c>
      <c r="C432" s="2">
        <v>6452.97</v>
      </c>
      <c r="D432" s="2">
        <v>0</v>
      </c>
      <c r="E432" s="6">
        <v>6452.97</v>
      </c>
      <c r="F432" s="6">
        <v>0</v>
      </c>
      <c r="G432" s="2">
        <v>6452.97</v>
      </c>
      <c r="H432" s="2">
        <v>6452.97</v>
      </c>
      <c r="I432" s="2">
        <v>0</v>
      </c>
      <c r="J432" s="2">
        <v>6452.97</v>
      </c>
      <c r="K432" s="1"/>
      <c r="L432" s="2">
        <v>0</v>
      </c>
      <c r="M432" s="2">
        <v>0</v>
      </c>
      <c r="N432" s="2">
        <v>0</v>
      </c>
      <c r="P432">
        <f t="shared" si="24"/>
        <v>1</v>
      </c>
      <c r="Q432">
        <f t="shared" si="25"/>
        <v>0</v>
      </c>
      <c r="R432">
        <f t="shared" si="26"/>
        <v>1</v>
      </c>
      <c r="S432">
        <f t="shared" si="27"/>
        <v>0</v>
      </c>
    </row>
    <row r="433" spans="1:19" x14ac:dyDescent="0.25">
      <c r="A433" s="1" t="s">
        <v>843</v>
      </c>
      <c r="B433" s="1" t="s">
        <v>842</v>
      </c>
      <c r="C433" s="2">
        <v>16593.060000000001</v>
      </c>
      <c r="D433" s="2">
        <v>0</v>
      </c>
      <c r="E433" s="6">
        <v>16593.060000000001</v>
      </c>
      <c r="F433" s="6">
        <v>0</v>
      </c>
      <c r="G433" s="2">
        <v>16593.060000000001</v>
      </c>
      <c r="H433" s="2">
        <v>16593.060000000001</v>
      </c>
      <c r="I433" s="2">
        <v>0</v>
      </c>
      <c r="J433" s="2">
        <v>16593.060000000001</v>
      </c>
      <c r="K433" s="1"/>
      <c r="L433" s="2">
        <v>0</v>
      </c>
      <c r="M433" s="2">
        <v>0</v>
      </c>
      <c r="N433" s="2">
        <v>0</v>
      </c>
      <c r="P433">
        <f t="shared" si="24"/>
        <v>1</v>
      </c>
      <c r="Q433">
        <f t="shared" si="25"/>
        <v>0</v>
      </c>
      <c r="R433">
        <f t="shared" si="26"/>
        <v>1</v>
      </c>
      <c r="S433">
        <f t="shared" si="27"/>
        <v>0</v>
      </c>
    </row>
    <row r="434" spans="1:19" x14ac:dyDescent="0.25">
      <c r="A434" s="1" t="s">
        <v>844</v>
      </c>
      <c r="B434" s="1" t="s">
        <v>845</v>
      </c>
      <c r="C434" s="2">
        <v>4500</v>
      </c>
      <c r="D434" s="2">
        <v>0</v>
      </c>
      <c r="E434" s="6">
        <v>4500</v>
      </c>
      <c r="F434" s="6">
        <v>0</v>
      </c>
      <c r="G434" s="2">
        <v>4500</v>
      </c>
      <c r="H434" s="2">
        <v>4500</v>
      </c>
      <c r="I434" s="2">
        <v>0</v>
      </c>
      <c r="J434" s="2">
        <v>4500</v>
      </c>
      <c r="K434" s="1"/>
      <c r="L434" s="2">
        <v>0</v>
      </c>
      <c r="M434" s="2">
        <v>0</v>
      </c>
      <c r="N434" s="2">
        <v>0</v>
      </c>
      <c r="P434">
        <f t="shared" si="24"/>
        <v>1</v>
      </c>
      <c r="Q434">
        <f t="shared" si="25"/>
        <v>0</v>
      </c>
      <c r="R434">
        <f t="shared" si="26"/>
        <v>1</v>
      </c>
      <c r="S434">
        <f t="shared" si="27"/>
        <v>0</v>
      </c>
    </row>
    <row r="435" spans="1:19" x14ac:dyDescent="0.25">
      <c r="A435" s="1" t="s">
        <v>846</v>
      </c>
      <c r="B435" s="1" t="s">
        <v>847</v>
      </c>
      <c r="C435" s="2">
        <v>13888.89</v>
      </c>
      <c r="D435" s="2">
        <v>0</v>
      </c>
      <c r="E435" s="6">
        <v>13888.89</v>
      </c>
      <c r="F435" s="6">
        <v>0</v>
      </c>
      <c r="G435" s="2">
        <v>13888.89</v>
      </c>
      <c r="H435" s="2">
        <v>13888.89</v>
      </c>
      <c r="I435" s="2">
        <v>0</v>
      </c>
      <c r="J435" s="2">
        <v>13888.89</v>
      </c>
      <c r="K435" s="1"/>
      <c r="L435" s="2">
        <v>0</v>
      </c>
      <c r="M435" s="2">
        <v>0</v>
      </c>
      <c r="N435" s="2">
        <v>0</v>
      </c>
      <c r="P435">
        <f t="shared" si="24"/>
        <v>1</v>
      </c>
      <c r="Q435">
        <f t="shared" si="25"/>
        <v>0</v>
      </c>
      <c r="R435">
        <f t="shared" si="26"/>
        <v>1</v>
      </c>
      <c r="S435">
        <f t="shared" si="27"/>
        <v>0</v>
      </c>
    </row>
    <row r="436" spans="1:19" x14ac:dyDescent="0.25">
      <c r="A436" s="1" t="s">
        <v>848</v>
      </c>
      <c r="B436" s="1" t="s">
        <v>849</v>
      </c>
      <c r="C436" s="2">
        <v>5847.46</v>
      </c>
      <c r="D436" s="2">
        <v>0</v>
      </c>
      <c r="E436" s="6">
        <v>5847.46</v>
      </c>
      <c r="F436" s="6">
        <v>0</v>
      </c>
      <c r="G436" s="2">
        <v>5847.46</v>
      </c>
      <c r="H436" s="2">
        <v>5847.46</v>
      </c>
      <c r="I436" s="2">
        <v>0</v>
      </c>
      <c r="J436" s="2">
        <v>5847.46</v>
      </c>
      <c r="K436" s="1"/>
      <c r="L436" s="2">
        <v>1</v>
      </c>
      <c r="M436" s="2">
        <v>0</v>
      </c>
      <c r="N436" s="2">
        <v>1</v>
      </c>
      <c r="P436">
        <f t="shared" si="24"/>
        <v>1</v>
      </c>
      <c r="Q436">
        <f t="shared" si="25"/>
        <v>0</v>
      </c>
      <c r="R436">
        <f t="shared" si="26"/>
        <v>1</v>
      </c>
      <c r="S436">
        <f t="shared" si="27"/>
        <v>0</v>
      </c>
    </row>
    <row r="437" spans="1:19" x14ac:dyDescent="0.25">
      <c r="A437" s="1" t="s">
        <v>850</v>
      </c>
      <c r="B437" s="1" t="s">
        <v>851</v>
      </c>
      <c r="C437" s="2">
        <v>3813.56</v>
      </c>
      <c r="D437" s="2">
        <v>0</v>
      </c>
      <c r="E437" s="6">
        <v>3813.56</v>
      </c>
      <c r="F437" s="6">
        <v>0</v>
      </c>
      <c r="G437" s="2">
        <v>3813.56</v>
      </c>
      <c r="H437" s="2">
        <v>3813.56</v>
      </c>
      <c r="I437" s="2">
        <v>0</v>
      </c>
      <c r="J437" s="2">
        <v>3813.56</v>
      </c>
      <c r="K437" s="1"/>
      <c r="L437" s="2">
        <v>1</v>
      </c>
      <c r="M437" s="2">
        <v>0</v>
      </c>
      <c r="N437" s="2">
        <v>1</v>
      </c>
      <c r="P437">
        <f t="shared" si="24"/>
        <v>1</v>
      </c>
      <c r="Q437">
        <f t="shared" si="25"/>
        <v>0</v>
      </c>
      <c r="R437">
        <f t="shared" si="26"/>
        <v>1</v>
      </c>
      <c r="S437">
        <f t="shared" si="27"/>
        <v>0</v>
      </c>
    </row>
    <row r="438" spans="1:19" x14ac:dyDescent="0.25">
      <c r="A438" s="1" t="s">
        <v>852</v>
      </c>
      <c r="B438" s="1" t="s">
        <v>853</v>
      </c>
      <c r="C438" s="2">
        <v>70454.3</v>
      </c>
      <c r="D438" s="2">
        <v>0</v>
      </c>
      <c r="E438" s="6">
        <v>70454.3</v>
      </c>
      <c r="F438" s="6">
        <v>0</v>
      </c>
      <c r="G438" s="2">
        <v>70454.3</v>
      </c>
      <c r="H438" s="2">
        <v>70454.3</v>
      </c>
      <c r="I438" s="2">
        <v>0</v>
      </c>
      <c r="J438" s="2">
        <v>70454.3</v>
      </c>
      <c r="K438" s="1"/>
      <c r="L438" s="2">
        <v>1</v>
      </c>
      <c r="M438" s="2">
        <v>0</v>
      </c>
      <c r="N438" s="2">
        <v>1</v>
      </c>
      <c r="P438">
        <f t="shared" si="24"/>
        <v>1</v>
      </c>
      <c r="Q438">
        <f t="shared" si="25"/>
        <v>0</v>
      </c>
      <c r="R438">
        <f t="shared" si="26"/>
        <v>1</v>
      </c>
      <c r="S438">
        <f t="shared" si="27"/>
        <v>0</v>
      </c>
    </row>
    <row r="439" spans="1:19" x14ac:dyDescent="0.25">
      <c r="A439" s="1" t="s">
        <v>854</v>
      </c>
      <c r="B439" s="1" t="s">
        <v>855</v>
      </c>
      <c r="C439" s="2">
        <v>4500</v>
      </c>
      <c r="D439" s="2">
        <v>0</v>
      </c>
      <c r="E439" s="6">
        <v>4500</v>
      </c>
      <c r="F439" s="6">
        <v>0</v>
      </c>
      <c r="G439" s="2">
        <v>4500</v>
      </c>
      <c r="H439" s="2">
        <v>4500</v>
      </c>
      <c r="I439" s="2">
        <v>0</v>
      </c>
      <c r="J439" s="2">
        <v>4500</v>
      </c>
      <c r="K439" s="1"/>
      <c r="L439" s="2">
        <v>0</v>
      </c>
      <c r="M439" s="2">
        <v>0</v>
      </c>
      <c r="N439" s="2">
        <v>0</v>
      </c>
      <c r="P439">
        <f t="shared" si="24"/>
        <v>1</v>
      </c>
      <c r="Q439">
        <f t="shared" si="25"/>
        <v>0</v>
      </c>
      <c r="R439">
        <f t="shared" si="26"/>
        <v>1</v>
      </c>
      <c r="S439">
        <f t="shared" si="27"/>
        <v>0</v>
      </c>
    </row>
    <row r="440" spans="1:19" x14ac:dyDescent="0.25">
      <c r="A440" s="1" t="s">
        <v>856</v>
      </c>
      <c r="B440" s="1" t="s">
        <v>857</v>
      </c>
      <c r="C440" s="2">
        <v>3618</v>
      </c>
      <c r="D440" s="2">
        <v>0</v>
      </c>
      <c r="E440" s="6">
        <v>3618</v>
      </c>
      <c r="F440" s="6">
        <v>0</v>
      </c>
      <c r="G440" s="2">
        <v>3618</v>
      </c>
      <c r="H440" s="2">
        <v>3618</v>
      </c>
      <c r="I440" s="2">
        <v>0</v>
      </c>
      <c r="J440" s="2">
        <v>3618</v>
      </c>
      <c r="K440" s="1"/>
      <c r="L440" s="2">
        <v>0</v>
      </c>
      <c r="M440" s="2">
        <v>0</v>
      </c>
      <c r="N440" s="2">
        <v>0</v>
      </c>
      <c r="P440">
        <f t="shared" si="24"/>
        <v>1</v>
      </c>
      <c r="Q440">
        <f t="shared" si="25"/>
        <v>0</v>
      </c>
      <c r="R440">
        <f t="shared" si="26"/>
        <v>1</v>
      </c>
      <c r="S440">
        <f t="shared" si="27"/>
        <v>0</v>
      </c>
    </row>
    <row r="441" spans="1:19" x14ac:dyDescent="0.25">
      <c r="A441" s="1" t="s">
        <v>858</v>
      </c>
      <c r="B441" s="1" t="s">
        <v>859</v>
      </c>
      <c r="C441" s="2">
        <v>10520</v>
      </c>
      <c r="D441" s="2">
        <v>0</v>
      </c>
      <c r="E441" s="6">
        <v>10520</v>
      </c>
      <c r="F441" s="6">
        <v>0</v>
      </c>
      <c r="G441" s="2">
        <v>10520</v>
      </c>
      <c r="H441" s="2">
        <v>10520</v>
      </c>
      <c r="I441" s="2">
        <v>0</v>
      </c>
      <c r="J441" s="2">
        <v>10520</v>
      </c>
      <c r="K441" s="1"/>
      <c r="L441" s="2">
        <v>0</v>
      </c>
      <c r="M441" s="2">
        <v>0</v>
      </c>
      <c r="N441" s="2">
        <v>0</v>
      </c>
      <c r="P441">
        <f t="shared" si="24"/>
        <v>1</v>
      </c>
      <c r="Q441">
        <f t="shared" si="25"/>
        <v>0</v>
      </c>
      <c r="R441">
        <f t="shared" si="26"/>
        <v>1</v>
      </c>
      <c r="S441">
        <f t="shared" si="27"/>
        <v>0</v>
      </c>
    </row>
    <row r="442" spans="1:19" x14ac:dyDescent="0.25">
      <c r="A442" s="1" t="s">
        <v>860</v>
      </c>
      <c r="B442" s="1" t="s">
        <v>861</v>
      </c>
      <c r="C442" s="2">
        <v>972.22</v>
      </c>
      <c r="D442" s="2">
        <v>0</v>
      </c>
      <c r="E442" s="6">
        <v>972.22</v>
      </c>
      <c r="F442" s="6">
        <v>0</v>
      </c>
      <c r="G442" s="2">
        <v>972.22</v>
      </c>
      <c r="H442" s="2">
        <v>972.22</v>
      </c>
      <c r="I442" s="2">
        <v>0</v>
      </c>
      <c r="J442" s="2">
        <v>972.22</v>
      </c>
      <c r="K442" s="1"/>
      <c r="L442" s="2">
        <v>0</v>
      </c>
      <c r="M442" s="2">
        <v>0</v>
      </c>
      <c r="N442" s="2">
        <v>0</v>
      </c>
      <c r="P442">
        <f t="shared" si="24"/>
        <v>1</v>
      </c>
      <c r="Q442">
        <f t="shared" si="25"/>
        <v>0</v>
      </c>
      <c r="R442">
        <f t="shared" si="26"/>
        <v>1</v>
      </c>
      <c r="S442">
        <f t="shared" si="27"/>
        <v>0</v>
      </c>
    </row>
    <row r="443" spans="1:19" x14ac:dyDescent="0.25">
      <c r="A443" s="1" t="s">
        <v>862</v>
      </c>
      <c r="B443" s="1" t="s">
        <v>863</v>
      </c>
      <c r="C443" s="2">
        <v>9259.2000000000007</v>
      </c>
      <c r="D443" s="2">
        <v>0</v>
      </c>
      <c r="E443" s="6">
        <v>9259.2000000000007</v>
      </c>
      <c r="F443" s="6">
        <v>0</v>
      </c>
      <c r="G443" s="2">
        <v>9259.2000000000007</v>
      </c>
      <c r="H443" s="2">
        <v>9259.2000000000007</v>
      </c>
      <c r="I443" s="2">
        <v>0</v>
      </c>
      <c r="J443" s="2">
        <v>9259.2000000000007</v>
      </c>
      <c r="K443" s="1"/>
      <c r="L443" s="2">
        <v>0</v>
      </c>
      <c r="M443" s="2">
        <v>0</v>
      </c>
      <c r="N443" s="2">
        <v>0</v>
      </c>
      <c r="P443">
        <f t="shared" si="24"/>
        <v>1</v>
      </c>
      <c r="Q443">
        <f t="shared" si="25"/>
        <v>0</v>
      </c>
      <c r="R443">
        <f t="shared" si="26"/>
        <v>1</v>
      </c>
      <c r="S443">
        <f t="shared" si="27"/>
        <v>0</v>
      </c>
    </row>
    <row r="444" spans="1:19" x14ac:dyDescent="0.25">
      <c r="A444" s="1" t="s">
        <v>864</v>
      </c>
      <c r="B444" s="1" t="s">
        <v>865</v>
      </c>
      <c r="C444" s="2">
        <v>10000</v>
      </c>
      <c r="D444" s="2">
        <v>0</v>
      </c>
      <c r="E444" s="6">
        <v>10000</v>
      </c>
      <c r="F444" s="6">
        <v>0</v>
      </c>
      <c r="G444" s="2">
        <v>10000</v>
      </c>
      <c r="H444" s="2">
        <v>10000</v>
      </c>
      <c r="I444" s="2">
        <v>0</v>
      </c>
      <c r="J444" s="2">
        <v>10000</v>
      </c>
      <c r="K444" s="1"/>
      <c r="L444" s="2">
        <v>0</v>
      </c>
      <c r="M444" s="2">
        <v>0</v>
      </c>
      <c r="N444" s="2">
        <v>0</v>
      </c>
      <c r="P444">
        <f t="shared" si="24"/>
        <v>1</v>
      </c>
      <c r="Q444">
        <f t="shared" si="25"/>
        <v>0</v>
      </c>
      <c r="R444">
        <f t="shared" si="26"/>
        <v>1</v>
      </c>
      <c r="S444">
        <f t="shared" si="27"/>
        <v>0</v>
      </c>
    </row>
    <row r="445" spans="1:19" x14ac:dyDescent="0.25">
      <c r="A445" s="1" t="s">
        <v>866</v>
      </c>
      <c r="B445" s="1" t="s">
        <v>867</v>
      </c>
      <c r="C445" s="2">
        <v>15975</v>
      </c>
      <c r="D445" s="2">
        <v>0</v>
      </c>
      <c r="E445" s="6">
        <v>15975</v>
      </c>
      <c r="F445" s="6">
        <v>0</v>
      </c>
      <c r="G445" s="2">
        <v>15975</v>
      </c>
      <c r="H445" s="2">
        <v>15975</v>
      </c>
      <c r="I445" s="2">
        <v>0</v>
      </c>
      <c r="J445" s="2">
        <v>15975</v>
      </c>
      <c r="K445" s="1"/>
      <c r="L445" s="2">
        <v>0</v>
      </c>
      <c r="M445" s="2">
        <v>0</v>
      </c>
      <c r="N445" s="2">
        <v>0</v>
      </c>
      <c r="P445">
        <f t="shared" si="24"/>
        <v>1</v>
      </c>
      <c r="Q445">
        <f t="shared" si="25"/>
        <v>0</v>
      </c>
      <c r="R445">
        <f t="shared" si="26"/>
        <v>1</v>
      </c>
      <c r="S445">
        <f t="shared" si="27"/>
        <v>0</v>
      </c>
    </row>
    <row r="446" spans="1:19" x14ac:dyDescent="0.25">
      <c r="A446" s="1" t="s">
        <v>868</v>
      </c>
      <c r="B446" s="1" t="s">
        <v>869</v>
      </c>
      <c r="C446" s="2">
        <v>8700</v>
      </c>
      <c r="D446" s="2">
        <v>0</v>
      </c>
      <c r="E446" s="6">
        <v>8700</v>
      </c>
      <c r="F446" s="6">
        <v>0</v>
      </c>
      <c r="G446" s="2">
        <v>8700</v>
      </c>
      <c r="H446" s="2">
        <v>8700</v>
      </c>
      <c r="I446" s="2">
        <v>0</v>
      </c>
      <c r="J446" s="2">
        <v>8700</v>
      </c>
      <c r="K446" s="1"/>
      <c r="L446" s="2">
        <v>0</v>
      </c>
      <c r="M446" s="2">
        <v>0</v>
      </c>
      <c r="N446" s="2">
        <v>0</v>
      </c>
      <c r="P446">
        <f t="shared" si="24"/>
        <v>1</v>
      </c>
      <c r="Q446">
        <f t="shared" si="25"/>
        <v>0</v>
      </c>
      <c r="R446">
        <f t="shared" si="26"/>
        <v>1</v>
      </c>
      <c r="S446">
        <f t="shared" si="27"/>
        <v>0</v>
      </c>
    </row>
    <row r="447" spans="1:19" x14ac:dyDescent="0.25">
      <c r="A447" s="1" t="s">
        <v>870</v>
      </c>
      <c r="B447" s="1" t="s">
        <v>871</v>
      </c>
      <c r="C447" s="2">
        <v>2627</v>
      </c>
      <c r="D447" s="2">
        <v>0</v>
      </c>
      <c r="E447" s="6">
        <v>2627</v>
      </c>
      <c r="F447" s="6">
        <v>0</v>
      </c>
      <c r="G447" s="2">
        <v>2627</v>
      </c>
      <c r="H447" s="2">
        <v>2627</v>
      </c>
      <c r="I447" s="2">
        <v>0</v>
      </c>
      <c r="J447" s="2">
        <v>2627</v>
      </c>
      <c r="K447" s="1"/>
      <c r="L447" s="2">
        <v>0</v>
      </c>
      <c r="M447" s="2">
        <v>0</v>
      </c>
      <c r="N447" s="2">
        <v>0</v>
      </c>
      <c r="P447">
        <f t="shared" si="24"/>
        <v>1</v>
      </c>
      <c r="Q447">
        <f t="shared" si="25"/>
        <v>0</v>
      </c>
      <c r="R447">
        <f t="shared" si="26"/>
        <v>1</v>
      </c>
      <c r="S447">
        <f t="shared" si="27"/>
        <v>0</v>
      </c>
    </row>
    <row r="448" spans="1:19" x14ac:dyDescent="0.25">
      <c r="A448" s="1" t="s">
        <v>872</v>
      </c>
      <c r="B448" s="1" t="s">
        <v>873</v>
      </c>
      <c r="C448" s="2">
        <v>2393.9</v>
      </c>
      <c r="D448" s="2">
        <v>0</v>
      </c>
      <c r="E448" s="6">
        <v>2393.9</v>
      </c>
      <c r="F448" s="6">
        <v>0</v>
      </c>
      <c r="G448" s="2">
        <v>2393.9</v>
      </c>
      <c r="H448" s="2">
        <v>2393.9</v>
      </c>
      <c r="I448" s="2">
        <v>0</v>
      </c>
      <c r="J448" s="2">
        <v>2393.9</v>
      </c>
      <c r="K448" s="1"/>
      <c r="L448" s="2">
        <v>0</v>
      </c>
      <c r="M448" s="2">
        <v>0</v>
      </c>
      <c r="N448" s="2">
        <v>0</v>
      </c>
      <c r="P448">
        <f t="shared" si="24"/>
        <v>1</v>
      </c>
      <c r="Q448">
        <f t="shared" si="25"/>
        <v>0</v>
      </c>
      <c r="R448">
        <f t="shared" si="26"/>
        <v>1</v>
      </c>
      <c r="S448">
        <f t="shared" si="27"/>
        <v>0</v>
      </c>
    </row>
    <row r="449" spans="1:19" x14ac:dyDescent="0.25">
      <c r="A449" s="1" t="s">
        <v>874</v>
      </c>
      <c r="B449" s="1" t="s">
        <v>875</v>
      </c>
      <c r="C449" s="2">
        <v>1888.98</v>
      </c>
      <c r="D449" s="2">
        <v>0</v>
      </c>
      <c r="E449" s="6">
        <v>1888.98</v>
      </c>
      <c r="F449" s="6">
        <v>0</v>
      </c>
      <c r="G449" s="2">
        <v>1888.98</v>
      </c>
      <c r="H449" s="2">
        <v>1888.98</v>
      </c>
      <c r="I449" s="2">
        <v>0</v>
      </c>
      <c r="J449" s="2">
        <v>1888.98</v>
      </c>
      <c r="K449" s="1"/>
      <c r="L449" s="2">
        <v>1</v>
      </c>
      <c r="M449" s="2">
        <v>0</v>
      </c>
      <c r="N449" s="2">
        <v>1</v>
      </c>
      <c r="P449">
        <f t="shared" si="24"/>
        <v>1</v>
      </c>
      <c r="Q449">
        <f t="shared" si="25"/>
        <v>0</v>
      </c>
      <c r="R449">
        <f t="shared" si="26"/>
        <v>1</v>
      </c>
      <c r="S449">
        <f t="shared" si="27"/>
        <v>0</v>
      </c>
    </row>
    <row r="450" spans="1:19" x14ac:dyDescent="0.25">
      <c r="A450" s="1" t="s">
        <v>876</v>
      </c>
      <c r="B450" s="1" t="s">
        <v>877</v>
      </c>
      <c r="C450" s="2">
        <v>136750.78</v>
      </c>
      <c r="D450" s="2">
        <v>0</v>
      </c>
      <c r="E450" s="6">
        <v>136750.78</v>
      </c>
      <c r="F450" s="6">
        <v>0</v>
      </c>
      <c r="G450" s="2">
        <v>136750.78</v>
      </c>
      <c r="H450" s="2">
        <v>136750.78</v>
      </c>
      <c r="I450" s="2">
        <v>0</v>
      </c>
      <c r="J450" s="2">
        <v>136750.78</v>
      </c>
      <c r="K450" s="1"/>
      <c r="L450" s="2">
        <v>6</v>
      </c>
      <c r="M450" s="2">
        <v>0</v>
      </c>
      <c r="N450" s="2">
        <v>6</v>
      </c>
      <c r="P450">
        <f t="shared" si="24"/>
        <v>1</v>
      </c>
      <c r="Q450">
        <f t="shared" si="25"/>
        <v>0</v>
      </c>
      <c r="R450">
        <f t="shared" si="26"/>
        <v>1</v>
      </c>
      <c r="S450">
        <f t="shared" si="27"/>
        <v>0</v>
      </c>
    </row>
    <row r="451" spans="1:19" x14ac:dyDescent="0.25">
      <c r="A451" s="1" t="s">
        <v>878</v>
      </c>
      <c r="B451" s="1" t="s">
        <v>879</v>
      </c>
      <c r="C451" s="2">
        <v>999.15</v>
      </c>
      <c r="D451" s="2">
        <v>0</v>
      </c>
      <c r="E451" s="6">
        <v>999.15</v>
      </c>
      <c r="F451" s="6">
        <v>0</v>
      </c>
      <c r="G451" s="2">
        <v>999.15</v>
      </c>
      <c r="H451" s="2">
        <v>999.15</v>
      </c>
      <c r="I451" s="2">
        <v>0</v>
      </c>
      <c r="J451" s="2">
        <v>999.15</v>
      </c>
      <c r="K451" s="1"/>
      <c r="L451" s="2">
        <v>0</v>
      </c>
      <c r="M451" s="2">
        <v>0</v>
      </c>
      <c r="N451" s="2">
        <v>0</v>
      </c>
      <c r="P451">
        <f t="shared" si="24"/>
        <v>1</v>
      </c>
      <c r="Q451">
        <f t="shared" si="25"/>
        <v>0</v>
      </c>
      <c r="R451">
        <f t="shared" si="26"/>
        <v>1</v>
      </c>
      <c r="S451">
        <f t="shared" si="27"/>
        <v>0</v>
      </c>
    </row>
    <row r="452" spans="1:19" x14ac:dyDescent="0.25">
      <c r="A452" s="1" t="s">
        <v>880</v>
      </c>
      <c r="B452" s="1" t="s">
        <v>881</v>
      </c>
      <c r="C452" s="2">
        <v>5297</v>
      </c>
      <c r="D452" s="2">
        <v>0</v>
      </c>
      <c r="E452" s="6">
        <v>5297</v>
      </c>
      <c r="F452" s="6">
        <v>0</v>
      </c>
      <c r="G452" s="2">
        <v>5297</v>
      </c>
      <c r="H452" s="2">
        <v>5297</v>
      </c>
      <c r="I452" s="2">
        <v>0</v>
      </c>
      <c r="J452" s="2">
        <v>5297</v>
      </c>
      <c r="K452" s="1"/>
      <c r="L452" s="2">
        <v>0</v>
      </c>
      <c r="M452" s="2">
        <v>0</v>
      </c>
      <c r="N452" s="2">
        <v>0</v>
      </c>
      <c r="P452">
        <f t="shared" ref="P452:P515" si="28">IF(E452&gt;0,1,0)</f>
        <v>1</v>
      </c>
      <c r="Q452">
        <f t="shared" ref="Q452:Q515" si="29">IF(F452&gt;0,1,0)</f>
        <v>0</v>
      </c>
      <c r="R452">
        <f t="shared" ref="R452:R515" si="30">P452+Q452</f>
        <v>1</v>
      </c>
      <c r="S452">
        <f t="shared" ref="S452:S515" si="31">IF(R452&gt;1,"ÇİFT KALAN VAR",0)</f>
        <v>0</v>
      </c>
    </row>
    <row r="453" spans="1:19" x14ac:dyDescent="0.25">
      <c r="A453" s="1" t="s">
        <v>882</v>
      </c>
      <c r="B453" s="1" t="s">
        <v>883</v>
      </c>
      <c r="C453" s="2">
        <v>9260</v>
      </c>
      <c r="D453" s="2">
        <v>0</v>
      </c>
      <c r="E453" s="6">
        <v>9260</v>
      </c>
      <c r="F453" s="6">
        <v>0</v>
      </c>
      <c r="G453" s="2">
        <v>9260</v>
      </c>
      <c r="H453" s="2">
        <v>9260</v>
      </c>
      <c r="I453" s="2">
        <v>0</v>
      </c>
      <c r="J453" s="2">
        <v>9260</v>
      </c>
      <c r="K453" s="1"/>
      <c r="L453" s="2">
        <v>0</v>
      </c>
      <c r="M453" s="2">
        <v>0</v>
      </c>
      <c r="N453" s="2">
        <v>0</v>
      </c>
      <c r="P453">
        <f t="shared" si="28"/>
        <v>1</v>
      </c>
      <c r="Q453">
        <f t="shared" si="29"/>
        <v>0</v>
      </c>
      <c r="R453">
        <f t="shared" si="30"/>
        <v>1</v>
      </c>
      <c r="S453">
        <f t="shared" si="31"/>
        <v>0</v>
      </c>
    </row>
    <row r="454" spans="1:19" x14ac:dyDescent="0.25">
      <c r="A454" s="1" t="s">
        <v>884</v>
      </c>
      <c r="B454" s="1" t="s">
        <v>885</v>
      </c>
      <c r="C454" s="2">
        <v>15695.28</v>
      </c>
      <c r="D454" s="2">
        <v>0</v>
      </c>
      <c r="E454" s="6">
        <v>15695.28</v>
      </c>
      <c r="F454" s="6">
        <v>0</v>
      </c>
      <c r="G454" s="2">
        <v>15695.28</v>
      </c>
      <c r="H454" s="2">
        <v>15695.28</v>
      </c>
      <c r="I454" s="2">
        <v>0</v>
      </c>
      <c r="J454" s="2">
        <v>15695.28</v>
      </c>
      <c r="K454" s="1"/>
      <c r="L454" s="2">
        <v>0</v>
      </c>
      <c r="M454" s="2">
        <v>0</v>
      </c>
      <c r="N454" s="2">
        <v>0</v>
      </c>
      <c r="P454">
        <f t="shared" si="28"/>
        <v>1</v>
      </c>
      <c r="Q454">
        <f t="shared" si="29"/>
        <v>0</v>
      </c>
      <c r="R454">
        <f t="shared" si="30"/>
        <v>1</v>
      </c>
      <c r="S454">
        <f t="shared" si="31"/>
        <v>0</v>
      </c>
    </row>
    <row r="455" spans="1:19" x14ac:dyDescent="0.25">
      <c r="A455" s="1" t="s">
        <v>886</v>
      </c>
      <c r="B455" s="1" t="s">
        <v>887</v>
      </c>
      <c r="C455" s="2">
        <v>5720.35</v>
      </c>
      <c r="D455" s="2">
        <v>0</v>
      </c>
      <c r="E455" s="6">
        <v>5720.35</v>
      </c>
      <c r="F455" s="6">
        <v>0</v>
      </c>
      <c r="G455" s="2">
        <v>5720.35</v>
      </c>
      <c r="H455" s="2">
        <v>5720.35</v>
      </c>
      <c r="I455" s="2">
        <v>0</v>
      </c>
      <c r="J455" s="2">
        <v>5720.35</v>
      </c>
      <c r="K455" s="1"/>
      <c r="L455" s="2">
        <v>0</v>
      </c>
      <c r="M455" s="2">
        <v>0</v>
      </c>
      <c r="N455" s="2">
        <v>0</v>
      </c>
      <c r="P455">
        <f t="shared" si="28"/>
        <v>1</v>
      </c>
      <c r="Q455">
        <f t="shared" si="29"/>
        <v>0</v>
      </c>
      <c r="R455">
        <f t="shared" si="30"/>
        <v>1</v>
      </c>
      <c r="S455">
        <f t="shared" si="31"/>
        <v>0</v>
      </c>
    </row>
    <row r="456" spans="1:19" x14ac:dyDescent="0.25">
      <c r="A456" s="1" t="s">
        <v>888</v>
      </c>
      <c r="B456" s="1" t="s">
        <v>889</v>
      </c>
      <c r="C456" s="2">
        <v>4096.9799999999996</v>
      </c>
      <c r="D456" s="2">
        <v>0</v>
      </c>
      <c r="E456" s="6">
        <v>4096.9799999999996</v>
      </c>
      <c r="F456" s="6">
        <v>0</v>
      </c>
      <c r="G456" s="2">
        <v>4096.9799999999996</v>
      </c>
      <c r="H456" s="2">
        <v>4096.9799999999996</v>
      </c>
      <c r="I456" s="2">
        <v>0</v>
      </c>
      <c r="J456" s="2">
        <v>4096.9799999999996</v>
      </c>
      <c r="K456" s="1"/>
      <c r="L456" s="2">
        <v>0</v>
      </c>
      <c r="M456" s="2">
        <v>0</v>
      </c>
      <c r="N456" s="2">
        <v>0</v>
      </c>
      <c r="P456">
        <f t="shared" si="28"/>
        <v>1</v>
      </c>
      <c r="Q456">
        <f t="shared" si="29"/>
        <v>0</v>
      </c>
      <c r="R456">
        <f t="shared" si="30"/>
        <v>1</v>
      </c>
      <c r="S456">
        <f t="shared" si="31"/>
        <v>0</v>
      </c>
    </row>
    <row r="457" spans="1:19" x14ac:dyDescent="0.25">
      <c r="A457" s="1" t="s">
        <v>890</v>
      </c>
      <c r="B457" s="1" t="s">
        <v>891</v>
      </c>
      <c r="C457" s="2">
        <v>2202.54</v>
      </c>
      <c r="D457" s="2">
        <v>0</v>
      </c>
      <c r="E457" s="6">
        <v>2202.54</v>
      </c>
      <c r="F457" s="6">
        <v>0</v>
      </c>
      <c r="G457" s="2">
        <v>2202.54</v>
      </c>
      <c r="H457" s="2">
        <v>2202.54</v>
      </c>
      <c r="I457" s="2">
        <v>0</v>
      </c>
      <c r="J457" s="2">
        <v>2202.54</v>
      </c>
      <c r="K457" s="1"/>
      <c r="L457" s="2">
        <v>0</v>
      </c>
      <c r="M457" s="2">
        <v>0</v>
      </c>
      <c r="N457" s="2">
        <v>0</v>
      </c>
      <c r="P457">
        <f t="shared" si="28"/>
        <v>1</v>
      </c>
      <c r="Q457">
        <f t="shared" si="29"/>
        <v>0</v>
      </c>
      <c r="R457">
        <f t="shared" si="30"/>
        <v>1</v>
      </c>
      <c r="S457">
        <f t="shared" si="31"/>
        <v>0</v>
      </c>
    </row>
    <row r="458" spans="1:19" x14ac:dyDescent="0.25">
      <c r="A458" s="1" t="s">
        <v>892</v>
      </c>
      <c r="B458" s="1" t="s">
        <v>893</v>
      </c>
      <c r="C458" s="2">
        <v>1439.83</v>
      </c>
      <c r="D458" s="2">
        <v>0</v>
      </c>
      <c r="E458" s="6">
        <v>1439.83</v>
      </c>
      <c r="F458" s="6">
        <v>0</v>
      </c>
      <c r="G458" s="2">
        <v>1439.83</v>
      </c>
      <c r="H458" s="2">
        <v>1439.83</v>
      </c>
      <c r="I458" s="2">
        <v>0</v>
      </c>
      <c r="J458" s="2">
        <v>1439.83</v>
      </c>
      <c r="K458" s="1"/>
      <c r="L458" s="2">
        <v>0</v>
      </c>
      <c r="M458" s="2">
        <v>0</v>
      </c>
      <c r="N458" s="2">
        <v>0</v>
      </c>
      <c r="P458">
        <f t="shared" si="28"/>
        <v>1</v>
      </c>
      <c r="Q458">
        <f t="shared" si="29"/>
        <v>0</v>
      </c>
      <c r="R458">
        <f t="shared" si="30"/>
        <v>1</v>
      </c>
      <c r="S458">
        <f t="shared" si="31"/>
        <v>0</v>
      </c>
    </row>
    <row r="459" spans="1:19" x14ac:dyDescent="0.25">
      <c r="A459" s="1" t="s">
        <v>894</v>
      </c>
      <c r="B459" s="1" t="s">
        <v>895</v>
      </c>
      <c r="C459" s="2">
        <v>2966.1</v>
      </c>
      <c r="D459" s="2">
        <v>0</v>
      </c>
      <c r="E459" s="6">
        <v>2966.1</v>
      </c>
      <c r="F459" s="6">
        <v>0</v>
      </c>
      <c r="G459" s="2">
        <v>2966.1</v>
      </c>
      <c r="H459" s="2">
        <v>2966.1</v>
      </c>
      <c r="I459" s="2">
        <v>0</v>
      </c>
      <c r="J459" s="2">
        <v>2966.1</v>
      </c>
      <c r="K459" s="1"/>
      <c r="L459" s="2">
        <v>0</v>
      </c>
      <c r="M459" s="2">
        <v>0</v>
      </c>
      <c r="N459" s="2">
        <v>0</v>
      </c>
      <c r="P459">
        <f t="shared" si="28"/>
        <v>1</v>
      </c>
      <c r="Q459">
        <f t="shared" si="29"/>
        <v>0</v>
      </c>
      <c r="R459">
        <f t="shared" si="30"/>
        <v>1</v>
      </c>
      <c r="S459">
        <f t="shared" si="31"/>
        <v>0</v>
      </c>
    </row>
    <row r="460" spans="1:19" x14ac:dyDescent="0.25">
      <c r="A460" s="1" t="s">
        <v>896</v>
      </c>
      <c r="B460" s="1" t="s">
        <v>897</v>
      </c>
      <c r="C460" s="2">
        <v>36347.75</v>
      </c>
      <c r="D460" s="2">
        <v>0</v>
      </c>
      <c r="E460" s="6">
        <v>36347.75</v>
      </c>
      <c r="F460" s="6">
        <v>0</v>
      </c>
      <c r="G460" s="2">
        <v>36347.75</v>
      </c>
      <c r="H460" s="2">
        <v>36347.75</v>
      </c>
      <c r="I460" s="2">
        <v>0</v>
      </c>
      <c r="J460" s="2">
        <v>36347.75</v>
      </c>
      <c r="K460" s="1"/>
      <c r="L460" s="2">
        <v>0</v>
      </c>
      <c r="M460" s="2">
        <v>0</v>
      </c>
      <c r="N460" s="2">
        <v>0</v>
      </c>
      <c r="P460">
        <f t="shared" si="28"/>
        <v>1</v>
      </c>
      <c r="Q460">
        <f t="shared" si="29"/>
        <v>0</v>
      </c>
      <c r="R460">
        <f t="shared" si="30"/>
        <v>1</v>
      </c>
      <c r="S460">
        <f t="shared" si="31"/>
        <v>0</v>
      </c>
    </row>
    <row r="461" spans="1:19" x14ac:dyDescent="0.25">
      <c r="A461" s="1" t="s">
        <v>898</v>
      </c>
      <c r="B461" s="1" t="s">
        <v>899</v>
      </c>
      <c r="C461" s="2">
        <v>2700</v>
      </c>
      <c r="D461" s="2">
        <v>0</v>
      </c>
      <c r="E461" s="6">
        <v>2700</v>
      </c>
      <c r="F461" s="6">
        <v>0</v>
      </c>
      <c r="G461" s="2">
        <v>2700</v>
      </c>
      <c r="H461" s="2">
        <v>2700</v>
      </c>
      <c r="I461" s="2">
        <v>0</v>
      </c>
      <c r="J461" s="2">
        <v>2700</v>
      </c>
      <c r="K461" s="1"/>
      <c r="L461" s="2">
        <v>0</v>
      </c>
      <c r="M461" s="2">
        <v>0</v>
      </c>
      <c r="N461" s="2">
        <v>0</v>
      </c>
      <c r="P461">
        <f t="shared" si="28"/>
        <v>1</v>
      </c>
      <c r="Q461">
        <f t="shared" si="29"/>
        <v>0</v>
      </c>
      <c r="R461">
        <f t="shared" si="30"/>
        <v>1</v>
      </c>
      <c r="S461">
        <f t="shared" si="31"/>
        <v>0</v>
      </c>
    </row>
    <row r="462" spans="1:19" x14ac:dyDescent="0.25">
      <c r="A462" s="1" t="s">
        <v>900</v>
      </c>
      <c r="B462" s="1" t="s">
        <v>901</v>
      </c>
      <c r="C462" s="2">
        <v>4975</v>
      </c>
      <c r="D462" s="2">
        <v>0</v>
      </c>
      <c r="E462" s="6">
        <v>4975</v>
      </c>
      <c r="F462" s="6">
        <v>0</v>
      </c>
      <c r="G462" s="2">
        <v>4975</v>
      </c>
      <c r="H462" s="2">
        <v>4975</v>
      </c>
      <c r="I462" s="2">
        <v>0</v>
      </c>
      <c r="J462" s="2">
        <v>4975</v>
      </c>
      <c r="K462" s="1"/>
      <c r="L462" s="2">
        <v>0</v>
      </c>
      <c r="M462" s="2">
        <v>0</v>
      </c>
      <c r="N462" s="2">
        <v>0</v>
      </c>
      <c r="P462">
        <f t="shared" si="28"/>
        <v>1</v>
      </c>
      <c r="Q462">
        <f t="shared" si="29"/>
        <v>0</v>
      </c>
      <c r="R462">
        <f t="shared" si="30"/>
        <v>1</v>
      </c>
      <c r="S462">
        <f t="shared" si="31"/>
        <v>0</v>
      </c>
    </row>
    <row r="463" spans="1:19" x14ac:dyDescent="0.25">
      <c r="A463" s="1" t="s">
        <v>902</v>
      </c>
      <c r="B463" s="1" t="s">
        <v>903</v>
      </c>
      <c r="C463" s="2">
        <v>4630.51</v>
      </c>
      <c r="D463" s="2">
        <v>0</v>
      </c>
      <c r="E463" s="6">
        <v>4630.51</v>
      </c>
      <c r="F463" s="6">
        <v>0</v>
      </c>
      <c r="G463" s="2">
        <v>4630.51</v>
      </c>
      <c r="H463" s="2">
        <v>4630.51</v>
      </c>
      <c r="I463" s="2">
        <v>0</v>
      </c>
      <c r="J463" s="2">
        <v>4630.51</v>
      </c>
      <c r="K463" s="1"/>
      <c r="L463" s="2">
        <v>0</v>
      </c>
      <c r="M463" s="2">
        <v>0</v>
      </c>
      <c r="N463" s="2">
        <v>0</v>
      </c>
      <c r="P463">
        <f t="shared" si="28"/>
        <v>1</v>
      </c>
      <c r="Q463">
        <f t="shared" si="29"/>
        <v>0</v>
      </c>
      <c r="R463">
        <f t="shared" si="30"/>
        <v>1</v>
      </c>
      <c r="S463">
        <f t="shared" si="31"/>
        <v>0</v>
      </c>
    </row>
    <row r="464" spans="1:19" x14ac:dyDescent="0.25">
      <c r="A464" s="1" t="s">
        <v>904</v>
      </c>
      <c r="B464" s="1" t="s">
        <v>905</v>
      </c>
      <c r="C464" s="2">
        <v>5000</v>
      </c>
      <c r="D464" s="2">
        <v>0</v>
      </c>
      <c r="E464" s="6">
        <v>5000</v>
      </c>
      <c r="F464" s="6">
        <v>0</v>
      </c>
      <c r="G464" s="2">
        <v>5000</v>
      </c>
      <c r="H464" s="2">
        <v>5000</v>
      </c>
      <c r="I464" s="2">
        <v>0</v>
      </c>
      <c r="J464" s="2">
        <v>5000</v>
      </c>
      <c r="K464" s="1"/>
      <c r="L464" s="2">
        <v>0</v>
      </c>
      <c r="M464" s="2">
        <v>0</v>
      </c>
      <c r="N464" s="2">
        <v>0</v>
      </c>
      <c r="P464">
        <f t="shared" si="28"/>
        <v>1</v>
      </c>
      <c r="Q464">
        <f t="shared" si="29"/>
        <v>0</v>
      </c>
      <c r="R464">
        <f t="shared" si="30"/>
        <v>1</v>
      </c>
      <c r="S464">
        <f t="shared" si="31"/>
        <v>0</v>
      </c>
    </row>
    <row r="465" spans="1:19" x14ac:dyDescent="0.25">
      <c r="A465" s="1" t="s">
        <v>906</v>
      </c>
      <c r="B465" s="1" t="s">
        <v>905</v>
      </c>
      <c r="C465" s="2">
        <v>5720.33</v>
      </c>
      <c r="D465" s="2">
        <v>0</v>
      </c>
      <c r="E465" s="6">
        <v>5720.33</v>
      </c>
      <c r="F465" s="6">
        <v>0</v>
      </c>
      <c r="G465" s="2">
        <v>5720.33</v>
      </c>
      <c r="H465" s="2">
        <v>5720.33</v>
      </c>
      <c r="I465" s="2">
        <v>0</v>
      </c>
      <c r="J465" s="2">
        <v>5720.33</v>
      </c>
      <c r="K465" s="1"/>
      <c r="L465" s="2">
        <v>0</v>
      </c>
      <c r="M465" s="2">
        <v>0</v>
      </c>
      <c r="N465" s="2">
        <v>0</v>
      </c>
      <c r="P465">
        <f t="shared" si="28"/>
        <v>1</v>
      </c>
      <c r="Q465">
        <f t="shared" si="29"/>
        <v>0</v>
      </c>
      <c r="R465">
        <f t="shared" si="30"/>
        <v>1</v>
      </c>
      <c r="S465">
        <f t="shared" si="31"/>
        <v>0</v>
      </c>
    </row>
    <row r="466" spans="1:19" x14ac:dyDescent="0.25">
      <c r="A466" s="1" t="s">
        <v>907</v>
      </c>
      <c r="B466" s="1" t="s">
        <v>908</v>
      </c>
      <c r="C466" s="2">
        <v>1646.57</v>
      </c>
      <c r="D466" s="2">
        <v>0</v>
      </c>
      <c r="E466" s="6">
        <v>1646.57</v>
      </c>
      <c r="F466" s="6">
        <v>0</v>
      </c>
      <c r="G466" s="2">
        <v>1646.57</v>
      </c>
      <c r="H466" s="2">
        <v>1646.57</v>
      </c>
      <c r="I466" s="2">
        <v>0</v>
      </c>
      <c r="J466" s="2">
        <v>1646.57</v>
      </c>
      <c r="K466" s="1"/>
      <c r="L466" s="2">
        <v>0</v>
      </c>
      <c r="M466" s="2">
        <v>0</v>
      </c>
      <c r="N466" s="2">
        <v>0</v>
      </c>
      <c r="P466">
        <f t="shared" si="28"/>
        <v>1</v>
      </c>
      <c r="Q466">
        <f t="shared" si="29"/>
        <v>0</v>
      </c>
      <c r="R466">
        <f t="shared" si="30"/>
        <v>1</v>
      </c>
      <c r="S466">
        <f t="shared" si="31"/>
        <v>0</v>
      </c>
    </row>
    <row r="467" spans="1:19" x14ac:dyDescent="0.25">
      <c r="A467" s="1" t="s">
        <v>909</v>
      </c>
      <c r="B467" s="1" t="s">
        <v>910</v>
      </c>
      <c r="C467" s="2">
        <v>9616.9500000000007</v>
      </c>
      <c r="D467" s="2">
        <v>0</v>
      </c>
      <c r="E467" s="6">
        <v>9616.9500000000007</v>
      </c>
      <c r="F467" s="6">
        <v>0</v>
      </c>
      <c r="G467" s="2">
        <v>9616.9500000000007</v>
      </c>
      <c r="H467" s="2">
        <v>9616.9500000000007</v>
      </c>
      <c r="I467" s="2">
        <v>0</v>
      </c>
      <c r="J467" s="2">
        <v>9616.9500000000007</v>
      </c>
      <c r="K467" s="1"/>
      <c r="L467" s="2">
        <v>1</v>
      </c>
      <c r="M467" s="2">
        <v>0</v>
      </c>
      <c r="N467" s="2">
        <v>1</v>
      </c>
      <c r="P467">
        <f t="shared" si="28"/>
        <v>1</v>
      </c>
      <c r="Q467">
        <f t="shared" si="29"/>
        <v>0</v>
      </c>
      <c r="R467">
        <f t="shared" si="30"/>
        <v>1</v>
      </c>
      <c r="S467">
        <f t="shared" si="31"/>
        <v>0</v>
      </c>
    </row>
    <row r="468" spans="1:19" x14ac:dyDescent="0.25">
      <c r="A468" s="1" t="s">
        <v>911</v>
      </c>
      <c r="B468" s="1" t="s">
        <v>912</v>
      </c>
      <c r="C468" s="2">
        <v>1897.46</v>
      </c>
      <c r="D468" s="2">
        <v>0</v>
      </c>
      <c r="E468" s="6">
        <v>1897.46</v>
      </c>
      <c r="F468" s="6">
        <v>0</v>
      </c>
      <c r="G468" s="2">
        <v>1897.46</v>
      </c>
      <c r="H468" s="2">
        <v>1897.46</v>
      </c>
      <c r="I468" s="2">
        <v>0</v>
      </c>
      <c r="J468" s="2">
        <v>1897.46</v>
      </c>
      <c r="K468" s="1"/>
      <c r="L468" s="2">
        <v>1</v>
      </c>
      <c r="M468" s="2">
        <v>0</v>
      </c>
      <c r="N468" s="2">
        <v>1</v>
      </c>
      <c r="P468">
        <f t="shared" si="28"/>
        <v>1</v>
      </c>
      <c r="Q468">
        <f t="shared" si="29"/>
        <v>0</v>
      </c>
      <c r="R468">
        <f t="shared" si="30"/>
        <v>1</v>
      </c>
      <c r="S468">
        <f t="shared" si="31"/>
        <v>0</v>
      </c>
    </row>
    <row r="469" spans="1:19" x14ac:dyDescent="0.25">
      <c r="A469" s="1" t="s">
        <v>913</v>
      </c>
      <c r="B469" s="1" t="s">
        <v>914</v>
      </c>
      <c r="C469" s="2">
        <v>2514.4</v>
      </c>
      <c r="D469" s="2">
        <v>0</v>
      </c>
      <c r="E469" s="6">
        <v>2514.4</v>
      </c>
      <c r="F469" s="6">
        <v>0</v>
      </c>
      <c r="G469" s="2">
        <v>2514.4</v>
      </c>
      <c r="H469" s="2">
        <v>2514.4</v>
      </c>
      <c r="I469" s="2">
        <v>0</v>
      </c>
      <c r="J469" s="2">
        <v>2514.4</v>
      </c>
      <c r="K469" s="1"/>
      <c r="L469" s="2">
        <v>1</v>
      </c>
      <c r="M469" s="2">
        <v>0</v>
      </c>
      <c r="N469" s="2">
        <v>1</v>
      </c>
      <c r="P469">
        <f t="shared" si="28"/>
        <v>1</v>
      </c>
      <c r="Q469">
        <f t="shared" si="29"/>
        <v>0</v>
      </c>
      <c r="R469">
        <f t="shared" si="30"/>
        <v>1</v>
      </c>
      <c r="S469">
        <f t="shared" si="31"/>
        <v>0</v>
      </c>
    </row>
    <row r="470" spans="1:19" x14ac:dyDescent="0.25">
      <c r="A470" s="1" t="s">
        <v>915</v>
      </c>
      <c r="B470" s="1" t="s">
        <v>916</v>
      </c>
      <c r="C470" s="2">
        <v>1736.45</v>
      </c>
      <c r="D470" s="2">
        <v>0</v>
      </c>
      <c r="E470" s="6">
        <v>1736.45</v>
      </c>
      <c r="F470" s="6">
        <v>0</v>
      </c>
      <c r="G470" s="2">
        <v>1736.45</v>
      </c>
      <c r="H470" s="2">
        <v>1736.45</v>
      </c>
      <c r="I470" s="2">
        <v>0</v>
      </c>
      <c r="J470" s="2">
        <v>1736.45</v>
      </c>
      <c r="K470" s="1"/>
      <c r="L470" s="2">
        <v>1</v>
      </c>
      <c r="M470" s="2">
        <v>0</v>
      </c>
      <c r="N470" s="2">
        <v>1</v>
      </c>
      <c r="P470">
        <f t="shared" si="28"/>
        <v>1</v>
      </c>
      <c r="Q470">
        <f t="shared" si="29"/>
        <v>0</v>
      </c>
      <c r="R470">
        <f t="shared" si="30"/>
        <v>1</v>
      </c>
      <c r="S470">
        <f t="shared" si="31"/>
        <v>0</v>
      </c>
    </row>
    <row r="471" spans="1:19" x14ac:dyDescent="0.25">
      <c r="A471" s="1" t="s">
        <v>917</v>
      </c>
      <c r="B471" s="1" t="s">
        <v>918</v>
      </c>
      <c r="C471" s="2">
        <v>5932.2</v>
      </c>
      <c r="D471" s="2">
        <v>0</v>
      </c>
      <c r="E471" s="6">
        <v>5932.2</v>
      </c>
      <c r="F471" s="6">
        <v>0</v>
      </c>
      <c r="G471" s="2">
        <v>5932.2</v>
      </c>
      <c r="H471" s="2">
        <v>5932.2</v>
      </c>
      <c r="I471" s="2">
        <v>0</v>
      </c>
      <c r="J471" s="2">
        <v>5932.2</v>
      </c>
      <c r="K471" s="1"/>
      <c r="L471" s="2">
        <v>1</v>
      </c>
      <c r="M471" s="2">
        <v>0</v>
      </c>
      <c r="N471" s="2">
        <v>1</v>
      </c>
      <c r="P471">
        <f t="shared" si="28"/>
        <v>1</v>
      </c>
      <c r="Q471">
        <f t="shared" si="29"/>
        <v>0</v>
      </c>
      <c r="R471">
        <f t="shared" si="30"/>
        <v>1</v>
      </c>
      <c r="S471">
        <f t="shared" si="31"/>
        <v>0</v>
      </c>
    </row>
    <row r="472" spans="1:19" x14ac:dyDescent="0.25">
      <c r="A472" s="1" t="s">
        <v>919</v>
      </c>
      <c r="B472" s="1" t="s">
        <v>918</v>
      </c>
      <c r="C472" s="2">
        <v>6355.93</v>
      </c>
      <c r="D472" s="2">
        <v>0</v>
      </c>
      <c r="E472" s="6">
        <v>6355.93</v>
      </c>
      <c r="F472" s="6">
        <v>0</v>
      </c>
      <c r="G472" s="2">
        <v>6355.93</v>
      </c>
      <c r="H472" s="2">
        <v>6355.93</v>
      </c>
      <c r="I472" s="2">
        <v>0</v>
      </c>
      <c r="J472" s="2">
        <v>6355.93</v>
      </c>
      <c r="K472" s="1"/>
      <c r="L472" s="2">
        <v>1</v>
      </c>
      <c r="M472" s="2">
        <v>0</v>
      </c>
      <c r="N472" s="2">
        <v>1</v>
      </c>
      <c r="P472">
        <f t="shared" si="28"/>
        <v>1</v>
      </c>
      <c r="Q472">
        <f t="shared" si="29"/>
        <v>0</v>
      </c>
      <c r="R472">
        <f t="shared" si="30"/>
        <v>1</v>
      </c>
      <c r="S472">
        <f t="shared" si="31"/>
        <v>0</v>
      </c>
    </row>
    <row r="473" spans="1:19" x14ac:dyDescent="0.25">
      <c r="A473" s="1" t="s">
        <v>920</v>
      </c>
      <c r="B473" s="1" t="s">
        <v>921</v>
      </c>
      <c r="C473" s="2">
        <v>17816.96</v>
      </c>
      <c r="D473" s="2">
        <v>0</v>
      </c>
      <c r="E473" s="6">
        <v>17816.96</v>
      </c>
      <c r="F473" s="6">
        <v>0</v>
      </c>
      <c r="G473" s="2">
        <v>17816.96</v>
      </c>
      <c r="H473" s="2">
        <v>17816.96</v>
      </c>
      <c r="I473" s="2">
        <v>0</v>
      </c>
      <c r="J473" s="2">
        <v>17816.96</v>
      </c>
      <c r="K473" s="1"/>
      <c r="L473" s="2">
        <v>3</v>
      </c>
      <c r="M473" s="2">
        <v>0</v>
      </c>
      <c r="N473" s="2">
        <v>3</v>
      </c>
      <c r="P473">
        <f t="shared" si="28"/>
        <v>1</v>
      </c>
      <c r="Q473">
        <f t="shared" si="29"/>
        <v>0</v>
      </c>
      <c r="R473">
        <f t="shared" si="30"/>
        <v>1</v>
      </c>
      <c r="S473">
        <f t="shared" si="31"/>
        <v>0</v>
      </c>
    </row>
    <row r="474" spans="1:19" x14ac:dyDescent="0.25">
      <c r="A474" s="1" t="s">
        <v>922</v>
      </c>
      <c r="B474" s="1" t="s">
        <v>923</v>
      </c>
      <c r="C474" s="2">
        <v>11694.92</v>
      </c>
      <c r="D474" s="2">
        <v>0</v>
      </c>
      <c r="E474" s="6">
        <v>11694.92</v>
      </c>
      <c r="F474" s="6">
        <v>0</v>
      </c>
      <c r="G474" s="2">
        <v>11694.92</v>
      </c>
      <c r="H474" s="2">
        <v>11694.92</v>
      </c>
      <c r="I474" s="2">
        <v>0</v>
      </c>
      <c r="J474" s="2">
        <v>11694.92</v>
      </c>
      <c r="K474" s="1"/>
      <c r="L474" s="2">
        <v>1</v>
      </c>
      <c r="M474" s="2">
        <v>0</v>
      </c>
      <c r="N474" s="2">
        <v>1</v>
      </c>
      <c r="P474">
        <f t="shared" si="28"/>
        <v>1</v>
      </c>
      <c r="Q474">
        <f t="shared" si="29"/>
        <v>0</v>
      </c>
      <c r="R474">
        <f t="shared" si="30"/>
        <v>1</v>
      </c>
      <c r="S474">
        <f t="shared" si="31"/>
        <v>0</v>
      </c>
    </row>
    <row r="475" spans="1:19" x14ac:dyDescent="0.25">
      <c r="A475" s="1" t="s">
        <v>924</v>
      </c>
      <c r="B475" s="1" t="s">
        <v>925</v>
      </c>
      <c r="C475" s="2">
        <v>3498.31</v>
      </c>
      <c r="D475" s="2">
        <v>0</v>
      </c>
      <c r="E475" s="6">
        <v>3498.31</v>
      </c>
      <c r="F475" s="6">
        <v>0</v>
      </c>
      <c r="G475" s="2">
        <v>3498.31</v>
      </c>
      <c r="H475" s="2">
        <v>3498.31</v>
      </c>
      <c r="I475" s="2">
        <v>0</v>
      </c>
      <c r="J475" s="2">
        <v>3498.31</v>
      </c>
      <c r="K475" s="1"/>
      <c r="L475" s="2">
        <v>1</v>
      </c>
      <c r="M475" s="2">
        <v>0</v>
      </c>
      <c r="N475" s="2">
        <v>1</v>
      </c>
      <c r="P475">
        <f t="shared" si="28"/>
        <v>1</v>
      </c>
      <c r="Q475">
        <f t="shared" si="29"/>
        <v>0</v>
      </c>
      <c r="R475">
        <f t="shared" si="30"/>
        <v>1</v>
      </c>
      <c r="S475">
        <f t="shared" si="31"/>
        <v>0</v>
      </c>
    </row>
    <row r="476" spans="1:19" x14ac:dyDescent="0.25">
      <c r="A476" s="1" t="s">
        <v>926</v>
      </c>
      <c r="B476" s="1" t="s">
        <v>927</v>
      </c>
      <c r="C476" s="2">
        <v>2623.73</v>
      </c>
      <c r="D476" s="2">
        <v>0</v>
      </c>
      <c r="E476" s="6">
        <v>2623.73</v>
      </c>
      <c r="F476" s="6">
        <v>0</v>
      </c>
      <c r="G476" s="2">
        <v>2623.73</v>
      </c>
      <c r="H476" s="2">
        <v>2623.73</v>
      </c>
      <c r="I476" s="2">
        <v>0</v>
      </c>
      <c r="J476" s="2">
        <v>2623.73</v>
      </c>
      <c r="K476" s="1"/>
      <c r="L476" s="2">
        <v>1</v>
      </c>
      <c r="M476" s="2">
        <v>0</v>
      </c>
      <c r="N476" s="2">
        <v>1</v>
      </c>
      <c r="P476">
        <f t="shared" si="28"/>
        <v>1</v>
      </c>
      <c r="Q476">
        <f t="shared" si="29"/>
        <v>0</v>
      </c>
      <c r="R476">
        <f t="shared" si="30"/>
        <v>1</v>
      </c>
      <c r="S476">
        <f t="shared" si="31"/>
        <v>0</v>
      </c>
    </row>
    <row r="477" spans="1:19" x14ac:dyDescent="0.25">
      <c r="A477" s="1" t="s">
        <v>928</v>
      </c>
      <c r="B477" s="1" t="s">
        <v>929</v>
      </c>
      <c r="C477" s="2">
        <v>55000</v>
      </c>
      <c r="D477" s="2">
        <v>0</v>
      </c>
      <c r="E477" s="6">
        <v>55000</v>
      </c>
      <c r="F477" s="6">
        <v>0</v>
      </c>
      <c r="G477" s="2">
        <v>55000</v>
      </c>
      <c r="H477" s="2">
        <v>55000</v>
      </c>
      <c r="I477" s="2">
        <v>0</v>
      </c>
      <c r="J477" s="2">
        <v>55000</v>
      </c>
      <c r="K477" s="1"/>
      <c r="L477" s="2">
        <v>2</v>
      </c>
      <c r="M477" s="2">
        <v>0</v>
      </c>
      <c r="N477" s="2">
        <v>2</v>
      </c>
      <c r="P477">
        <f t="shared" si="28"/>
        <v>1</v>
      </c>
      <c r="Q477">
        <f t="shared" si="29"/>
        <v>0</v>
      </c>
      <c r="R477">
        <f t="shared" si="30"/>
        <v>1</v>
      </c>
      <c r="S477">
        <f t="shared" si="31"/>
        <v>0</v>
      </c>
    </row>
    <row r="478" spans="1:19" x14ac:dyDescent="0.25">
      <c r="A478" s="1" t="s">
        <v>930</v>
      </c>
      <c r="B478" s="1" t="s">
        <v>931</v>
      </c>
      <c r="C478" s="2">
        <v>25000</v>
      </c>
      <c r="D478" s="2">
        <v>0</v>
      </c>
      <c r="E478" s="6">
        <v>25000</v>
      </c>
      <c r="F478" s="6">
        <v>0</v>
      </c>
      <c r="G478" s="2">
        <v>25000</v>
      </c>
      <c r="H478" s="2">
        <v>25000</v>
      </c>
      <c r="I478" s="2">
        <v>0</v>
      </c>
      <c r="J478" s="2">
        <v>25000</v>
      </c>
      <c r="K478" s="1"/>
      <c r="L478" s="2">
        <v>1</v>
      </c>
      <c r="M478" s="2">
        <v>0</v>
      </c>
      <c r="N478" s="2">
        <v>1</v>
      </c>
      <c r="P478">
        <f t="shared" si="28"/>
        <v>1</v>
      </c>
      <c r="Q478">
        <f t="shared" si="29"/>
        <v>0</v>
      </c>
      <c r="R478">
        <f t="shared" si="30"/>
        <v>1</v>
      </c>
      <c r="S478">
        <f t="shared" si="31"/>
        <v>0</v>
      </c>
    </row>
    <row r="479" spans="1:19" x14ac:dyDescent="0.25">
      <c r="A479" s="1" t="s">
        <v>932</v>
      </c>
      <c r="B479" s="1" t="s">
        <v>933</v>
      </c>
      <c r="C479" s="2">
        <v>30000</v>
      </c>
      <c r="D479" s="2">
        <v>0</v>
      </c>
      <c r="E479" s="6">
        <v>30000</v>
      </c>
      <c r="F479" s="6">
        <v>0</v>
      </c>
      <c r="G479" s="2">
        <v>30000</v>
      </c>
      <c r="H479" s="2">
        <v>30000</v>
      </c>
      <c r="I479" s="2">
        <v>0</v>
      </c>
      <c r="J479" s="2">
        <v>30000</v>
      </c>
      <c r="K479" s="1"/>
      <c r="L479" s="2">
        <v>1</v>
      </c>
      <c r="M479" s="2">
        <v>0</v>
      </c>
      <c r="N479" s="2">
        <v>1</v>
      </c>
      <c r="P479">
        <f t="shared" si="28"/>
        <v>1</v>
      </c>
      <c r="Q479">
        <f t="shared" si="29"/>
        <v>0</v>
      </c>
      <c r="R479">
        <f t="shared" si="30"/>
        <v>1</v>
      </c>
      <c r="S479">
        <f t="shared" si="31"/>
        <v>0</v>
      </c>
    </row>
    <row r="480" spans="1:19" x14ac:dyDescent="0.25">
      <c r="A480" s="1" t="s">
        <v>934</v>
      </c>
      <c r="B480" s="1" t="s">
        <v>935</v>
      </c>
      <c r="C480" s="2">
        <v>0</v>
      </c>
      <c r="D480" s="2">
        <v>9713171.6400000006</v>
      </c>
      <c r="E480" s="6">
        <v>0</v>
      </c>
      <c r="F480" s="6">
        <v>9713171.6400000006</v>
      </c>
      <c r="G480" s="2">
        <v>-9713171.6400000006</v>
      </c>
      <c r="H480" s="2">
        <v>0</v>
      </c>
      <c r="I480" s="2">
        <v>9713171.6400000006</v>
      </c>
      <c r="J480" s="2">
        <v>-9713171.6400000006</v>
      </c>
      <c r="K480" s="1"/>
      <c r="L480" s="2">
        <v>0</v>
      </c>
      <c r="M480" s="2">
        <v>0</v>
      </c>
      <c r="N480" s="2">
        <v>0</v>
      </c>
      <c r="P480">
        <f t="shared" si="28"/>
        <v>0</v>
      </c>
      <c r="Q480">
        <f t="shared" si="29"/>
        <v>1</v>
      </c>
      <c r="R480">
        <f t="shared" si="30"/>
        <v>1</v>
      </c>
      <c r="S480">
        <f t="shared" si="31"/>
        <v>0</v>
      </c>
    </row>
    <row r="481" spans="1:19" x14ac:dyDescent="0.25">
      <c r="A481" s="1" t="s">
        <v>936</v>
      </c>
      <c r="B481" s="1" t="s">
        <v>935</v>
      </c>
      <c r="C481" s="2">
        <v>0</v>
      </c>
      <c r="D481" s="2">
        <v>1784486.4</v>
      </c>
      <c r="E481" s="6">
        <v>0</v>
      </c>
      <c r="F481" s="6">
        <v>1784486.4</v>
      </c>
      <c r="G481" s="2">
        <v>-1784486.4</v>
      </c>
      <c r="H481" s="2">
        <v>0</v>
      </c>
      <c r="I481" s="2">
        <v>1784486.4000000001</v>
      </c>
      <c r="J481" s="2">
        <v>-1784486.4000000001</v>
      </c>
      <c r="K481" s="1"/>
      <c r="L481" s="2">
        <v>0</v>
      </c>
      <c r="M481" s="2">
        <v>0</v>
      </c>
      <c r="N481" s="2">
        <v>0</v>
      </c>
      <c r="P481">
        <f t="shared" si="28"/>
        <v>0</v>
      </c>
      <c r="Q481">
        <f t="shared" si="29"/>
        <v>1</v>
      </c>
      <c r="R481">
        <f t="shared" si="30"/>
        <v>1</v>
      </c>
      <c r="S481">
        <f t="shared" si="31"/>
        <v>0</v>
      </c>
    </row>
    <row r="482" spans="1:19" x14ac:dyDescent="0.25">
      <c r="A482" s="1" t="s">
        <v>937</v>
      </c>
      <c r="B482" s="1" t="s">
        <v>938</v>
      </c>
      <c r="C482" s="2">
        <v>0</v>
      </c>
      <c r="D482" s="2">
        <v>411133.65</v>
      </c>
      <c r="E482" s="6">
        <v>0</v>
      </c>
      <c r="F482" s="6">
        <v>411133.65</v>
      </c>
      <c r="G482" s="2">
        <v>-411133.65</v>
      </c>
      <c r="H482" s="2">
        <v>0</v>
      </c>
      <c r="I482" s="2">
        <v>411133.65000000008</v>
      </c>
      <c r="J482" s="2">
        <v>-411133.65000000008</v>
      </c>
      <c r="K482" s="1"/>
      <c r="L482" s="2">
        <v>0</v>
      </c>
      <c r="M482" s="2">
        <v>0</v>
      </c>
      <c r="N482" s="2">
        <v>0</v>
      </c>
      <c r="P482">
        <f t="shared" si="28"/>
        <v>0</v>
      </c>
      <c r="Q482">
        <f t="shared" si="29"/>
        <v>1</v>
      </c>
      <c r="R482">
        <f t="shared" si="30"/>
        <v>1</v>
      </c>
      <c r="S482">
        <f t="shared" si="31"/>
        <v>0</v>
      </c>
    </row>
    <row r="483" spans="1:19" x14ac:dyDescent="0.25">
      <c r="A483" s="1" t="s">
        <v>939</v>
      </c>
      <c r="B483" s="1" t="s">
        <v>940</v>
      </c>
      <c r="C483" s="2">
        <v>0</v>
      </c>
      <c r="D483" s="2">
        <v>153029.88</v>
      </c>
      <c r="E483" s="6">
        <v>0</v>
      </c>
      <c r="F483" s="6">
        <v>153029.88</v>
      </c>
      <c r="G483" s="2">
        <v>-153029.88</v>
      </c>
      <c r="H483" s="2">
        <v>0</v>
      </c>
      <c r="I483" s="2">
        <v>153029.87999999998</v>
      </c>
      <c r="J483" s="2">
        <v>-153029.87999999998</v>
      </c>
      <c r="K483" s="1"/>
      <c r="L483" s="2">
        <v>0</v>
      </c>
      <c r="M483" s="2">
        <v>0</v>
      </c>
      <c r="N483" s="2">
        <v>0</v>
      </c>
      <c r="P483">
        <f t="shared" si="28"/>
        <v>0</v>
      </c>
      <c r="Q483">
        <f t="shared" si="29"/>
        <v>1</v>
      </c>
      <c r="R483">
        <f t="shared" si="30"/>
        <v>1</v>
      </c>
      <c r="S483">
        <f t="shared" si="31"/>
        <v>0</v>
      </c>
    </row>
    <row r="484" spans="1:19" x14ac:dyDescent="0.25">
      <c r="A484" s="1" t="s">
        <v>941</v>
      </c>
      <c r="B484" s="1" t="s">
        <v>942</v>
      </c>
      <c r="C484" s="2">
        <v>0</v>
      </c>
      <c r="D484" s="2">
        <v>894851.38</v>
      </c>
      <c r="E484" s="6">
        <v>0</v>
      </c>
      <c r="F484" s="6">
        <v>894851.38</v>
      </c>
      <c r="G484" s="2">
        <v>-894851.38</v>
      </c>
      <c r="H484" s="2">
        <v>0</v>
      </c>
      <c r="I484" s="2">
        <v>894851.38</v>
      </c>
      <c r="J484" s="2">
        <v>-894851.38</v>
      </c>
      <c r="K484" s="1"/>
      <c r="L484" s="2">
        <v>0</v>
      </c>
      <c r="M484" s="2">
        <v>0</v>
      </c>
      <c r="N484" s="2">
        <v>0</v>
      </c>
      <c r="P484">
        <f t="shared" si="28"/>
        <v>0</v>
      </c>
      <c r="Q484">
        <f t="shared" si="29"/>
        <v>1</v>
      </c>
      <c r="R484">
        <f t="shared" si="30"/>
        <v>1</v>
      </c>
      <c r="S484">
        <f t="shared" si="31"/>
        <v>0</v>
      </c>
    </row>
    <row r="485" spans="1:19" x14ac:dyDescent="0.25">
      <c r="A485" s="1" t="s">
        <v>943</v>
      </c>
      <c r="B485" s="1" t="s">
        <v>944</v>
      </c>
      <c r="C485" s="2">
        <v>0</v>
      </c>
      <c r="D485" s="2">
        <v>325471.49</v>
      </c>
      <c r="E485" s="6">
        <v>0</v>
      </c>
      <c r="F485" s="6">
        <v>325471.49</v>
      </c>
      <c r="G485" s="2">
        <v>-325471.49</v>
      </c>
      <c r="H485" s="2">
        <v>0</v>
      </c>
      <c r="I485" s="2">
        <v>325471.49000000005</v>
      </c>
      <c r="J485" s="2">
        <v>-325471.49000000005</v>
      </c>
      <c r="K485" s="1"/>
      <c r="L485" s="2">
        <v>0</v>
      </c>
      <c r="M485" s="2">
        <v>0</v>
      </c>
      <c r="N485" s="2">
        <v>0</v>
      </c>
      <c r="P485">
        <f t="shared" si="28"/>
        <v>0</v>
      </c>
      <c r="Q485">
        <f t="shared" si="29"/>
        <v>1</v>
      </c>
      <c r="R485">
        <f t="shared" si="30"/>
        <v>1</v>
      </c>
      <c r="S485">
        <f t="shared" si="31"/>
        <v>0</v>
      </c>
    </row>
    <row r="486" spans="1:19" x14ac:dyDescent="0.25">
      <c r="A486" s="1" t="s">
        <v>945</v>
      </c>
      <c r="B486" s="1" t="s">
        <v>946</v>
      </c>
      <c r="C486" s="2">
        <v>0</v>
      </c>
      <c r="D486" s="2">
        <v>7928101.0800000001</v>
      </c>
      <c r="E486" s="6">
        <v>0</v>
      </c>
      <c r="F486" s="6">
        <v>7928101.0800000001</v>
      </c>
      <c r="G486" s="2">
        <v>-7928101.0800000001</v>
      </c>
      <c r="H486" s="2">
        <v>0</v>
      </c>
      <c r="I486" s="2">
        <v>7928101.0800000001</v>
      </c>
      <c r="J486" s="2">
        <v>-7928101.0800000001</v>
      </c>
      <c r="K486" s="1"/>
      <c r="L486" s="2">
        <v>0</v>
      </c>
      <c r="M486" s="2">
        <v>0</v>
      </c>
      <c r="N486" s="2">
        <v>0</v>
      </c>
      <c r="P486">
        <f t="shared" si="28"/>
        <v>0</v>
      </c>
      <c r="Q486">
        <f t="shared" si="29"/>
        <v>1</v>
      </c>
      <c r="R486">
        <f t="shared" si="30"/>
        <v>1</v>
      </c>
      <c r="S486">
        <f t="shared" si="31"/>
        <v>0</v>
      </c>
    </row>
    <row r="487" spans="1:19" x14ac:dyDescent="0.25">
      <c r="A487" s="1" t="s">
        <v>947</v>
      </c>
      <c r="B487" s="1" t="s">
        <v>948</v>
      </c>
      <c r="C487" s="2">
        <v>0</v>
      </c>
      <c r="D487" s="2">
        <v>6071385.4900000002</v>
      </c>
      <c r="E487" s="6">
        <v>0</v>
      </c>
      <c r="F487" s="6">
        <v>6071385.4900000002</v>
      </c>
      <c r="G487" s="2">
        <v>-6071385.4900000002</v>
      </c>
      <c r="H487" s="2">
        <v>0</v>
      </c>
      <c r="I487" s="2">
        <v>6071385.4900000002</v>
      </c>
      <c r="J487" s="2">
        <v>-6071385.4900000002</v>
      </c>
      <c r="K487" s="1"/>
      <c r="L487" s="2">
        <v>0</v>
      </c>
      <c r="M487" s="2">
        <v>0</v>
      </c>
      <c r="N487" s="2">
        <v>0</v>
      </c>
      <c r="P487">
        <f t="shared" si="28"/>
        <v>0</v>
      </c>
      <c r="Q487">
        <f t="shared" si="29"/>
        <v>1</v>
      </c>
      <c r="R487">
        <f t="shared" si="30"/>
        <v>1</v>
      </c>
      <c r="S487">
        <f t="shared" si="31"/>
        <v>0</v>
      </c>
    </row>
    <row r="488" spans="1:19" x14ac:dyDescent="0.25">
      <c r="A488" s="1" t="s">
        <v>949</v>
      </c>
      <c r="B488" s="1" t="s">
        <v>944</v>
      </c>
      <c r="C488" s="2">
        <v>0</v>
      </c>
      <c r="D488" s="2">
        <v>1823793.15</v>
      </c>
      <c r="E488" s="6">
        <v>0</v>
      </c>
      <c r="F488" s="6">
        <v>1823793.15</v>
      </c>
      <c r="G488" s="2">
        <v>-1823793.15</v>
      </c>
      <c r="H488" s="2">
        <v>0</v>
      </c>
      <c r="I488" s="2">
        <v>1823793.15</v>
      </c>
      <c r="J488" s="2">
        <v>-1823793.15</v>
      </c>
      <c r="K488" s="1"/>
      <c r="L488" s="2">
        <v>0</v>
      </c>
      <c r="M488" s="2">
        <v>0</v>
      </c>
      <c r="N488" s="2">
        <v>0</v>
      </c>
      <c r="P488">
        <f t="shared" si="28"/>
        <v>0</v>
      </c>
      <c r="Q488">
        <f t="shared" si="29"/>
        <v>1</v>
      </c>
      <c r="R488">
        <f t="shared" si="30"/>
        <v>1</v>
      </c>
      <c r="S488">
        <f t="shared" si="31"/>
        <v>0</v>
      </c>
    </row>
    <row r="489" spans="1:19" x14ac:dyDescent="0.25">
      <c r="A489" s="1" t="s">
        <v>950</v>
      </c>
      <c r="B489" s="1" t="s">
        <v>940</v>
      </c>
      <c r="C489" s="2">
        <v>0</v>
      </c>
      <c r="D489" s="2">
        <v>32922.44</v>
      </c>
      <c r="E489" s="6">
        <v>0</v>
      </c>
      <c r="F489" s="6">
        <v>32922.44</v>
      </c>
      <c r="G489" s="2">
        <v>-32922.44</v>
      </c>
      <c r="H489" s="2">
        <v>0</v>
      </c>
      <c r="I489" s="2">
        <v>32922.440000000206</v>
      </c>
      <c r="J489" s="2">
        <v>-32922.440000000206</v>
      </c>
      <c r="K489" s="1"/>
      <c r="L489" s="2">
        <v>0</v>
      </c>
      <c r="M489" s="2">
        <v>0</v>
      </c>
      <c r="N489" s="2">
        <v>0</v>
      </c>
      <c r="P489">
        <f t="shared" si="28"/>
        <v>0</v>
      </c>
      <c r="Q489">
        <f t="shared" si="29"/>
        <v>1</v>
      </c>
      <c r="R489">
        <f t="shared" si="30"/>
        <v>1</v>
      </c>
      <c r="S489">
        <f t="shared" si="31"/>
        <v>0</v>
      </c>
    </row>
    <row r="490" spans="1:19" x14ac:dyDescent="0.25">
      <c r="A490" s="1" t="s">
        <v>951</v>
      </c>
      <c r="B490" s="1" t="s">
        <v>952</v>
      </c>
      <c r="C490" s="2">
        <v>0</v>
      </c>
      <c r="D490" s="2">
        <v>584.16</v>
      </c>
      <c r="E490" s="6">
        <v>0</v>
      </c>
      <c r="F490" s="6">
        <v>584.16</v>
      </c>
      <c r="G490" s="2">
        <v>-584.16</v>
      </c>
      <c r="H490" s="2">
        <v>0</v>
      </c>
      <c r="I490" s="2">
        <v>584.16</v>
      </c>
      <c r="J490" s="2">
        <v>-584.16</v>
      </c>
      <c r="K490" s="1"/>
      <c r="L490" s="2">
        <v>0</v>
      </c>
      <c r="M490" s="2">
        <v>0</v>
      </c>
      <c r="N490" s="2">
        <v>0</v>
      </c>
      <c r="P490">
        <f t="shared" si="28"/>
        <v>0</v>
      </c>
      <c r="Q490">
        <f t="shared" si="29"/>
        <v>1</v>
      </c>
      <c r="R490">
        <f t="shared" si="30"/>
        <v>1</v>
      </c>
      <c r="S490">
        <f t="shared" si="31"/>
        <v>0</v>
      </c>
    </row>
    <row r="491" spans="1:19" x14ac:dyDescent="0.25">
      <c r="A491" s="1" t="s">
        <v>953</v>
      </c>
      <c r="B491" s="1" t="s">
        <v>954</v>
      </c>
      <c r="C491" s="2">
        <v>0</v>
      </c>
      <c r="D491" s="2">
        <v>584.16</v>
      </c>
      <c r="E491" s="6">
        <v>0</v>
      </c>
      <c r="F491" s="6">
        <v>584.16</v>
      </c>
      <c r="G491" s="2">
        <v>-584.16</v>
      </c>
      <c r="H491" s="2">
        <v>0</v>
      </c>
      <c r="I491" s="2">
        <v>584.16</v>
      </c>
      <c r="J491" s="2">
        <v>-584.16</v>
      </c>
      <c r="K491" s="1"/>
      <c r="L491" s="2">
        <v>0</v>
      </c>
      <c r="M491" s="2">
        <v>0</v>
      </c>
      <c r="N491" s="2">
        <v>0</v>
      </c>
      <c r="P491">
        <f t="shared" si="28"/>
        <v>0</v>
      </c>
      <c r="Q491">
        <f t="shared" si="29"/>
        <v>1</v>
      </c>
      <c r="R491">
        <f t="shared" si="30"/>
        <v>1</v>
      </c>
      <c r="S491">
        <f t="shared" si="31"/>
        <v>0</v>
      </c>
    </row>
    <row r="492" spans="1:19" x14ac:dyDescent="0.25">
      <c r="A492" s="1" t="s">
        <v>955</v>
      </c>
      <c r="B492" s="1" t="s">
        <v>956</v>
      </c>
      <c r="C492" s="2">
        <v>90000</v>
      </c>
      <c r="D492" s="2">
        <v>90000</v>
      </c>
      <c r="E492" s="6">
        <v>0</v>
      </c>
      <c r="F492" s="6">
        <v>0</v>
      </c>
      <c r="G492" s="2">
        <v>0</v>
      </c>
      <c r="H492" s="2">
        <v>90000</v>
      </c>
      <c r="I492" s="2">
        <v>90000</v>
      </c>
      <c r="J492" s="2">
        <v>0</v>
      </c>
      <c r="K492" s="1"/>
      <c r="L492" s="2">
        <v>1</v>
      </c>
      <c r="M492" s="2">
        <v>0</v>
      </c>
      <c r="N492" s="2">
        <v>1</v>
      </c>
      <c r="P492">
        <f t="shared" si="28"/>
        <v>0</v>
      </c>
      <c r="Q492">
        <f t="shared" si="29"/>
        <v>0</v>
      </c>
      <c r="R492">
        <f t="shared" si="30"/>
        <v>0</v>
      </c>
      <c r="S492">
        <f t="shared" si="31"/>
        <v>0</v>
      </c>
    </row>
    <row r="493" spans="1:19" x14ac:dyDescent="0.25">
      <c r="A493" s="1" t="s">
        <v>957</v>
      </c>
      <c r="B493" s="1" t="s">
        <v>958</v>
      </c>
      <c r="C493" s="2">
        <v>90000</v>
      </c>
      <c r="D493" s="2">
        <v>90000</v>
      </c>
      <c r="E493" s="6">
        <v>0</v>
      </c>
      <c r="F493" s="6">
        <v>0</v>
      </c>
      <c r="G493" s="2">
        <v>0</v>
      </c>
      <c r="H493" s="2">
        <v>90000</v>
      </c>
      <c r="I493" s="2">
        <v>90000</v>
      </c>
      <c r="J493" s="2">
        <v>0</v>
      </c>
      <c r="K493" s="1"/>
      <c r="L493" s="2">
        <v>1</v>
      </c>
      <c r="M493" s="2">
        <v>0</v>
      </c>
      <c r="N493" s="2">
        <v>1</v>
      </c>
      <c r="P493">
        <f t="shared" si="28"/>
        <v>0</v>
      </c>
      <c r="Q493">
        <f t="shared" si="29"/>
        <v>0</v>
      </c>
      <c r="R493">
        <f t="shared" si="30"/>
        <v>0</v>
      </c>
      <c r="S493">
        <f t="shared" si="31"/>
        <v>0</v>
      </c>
    </row>
    <row r="494" spans="1:19" x14ac:dyDescent="0.25">
      <c r="A494" s="1" t="s">
        <v>959</v>
      </c>
      <c r="B494" s="1" t="s">
        <v>755</v>
      </c>
      <c r="C494" s="2">
        <v>90000</v>
      </c>
      <c r="D494" s="2">
        <v>90000</v>
      </c>
      <c r="E494" s="6">
        <v>0</v>
      </c>
      <c r="F494" s="6">
        <v>0</v>
      </c>
      <c r="G494" s="2">
        <v>0</v>
      </c>
      <c r="H494" s="2">
        <v>90000</v>
      </c>
      <c r="I494" s="2">
        <v>90000</v>
      </c>
      <c r="J494" s="2">
        <v>0</v>
      </c>
      <c r="K494" s="1"/>
      <c r="L494" s="2">
        <v>1</v>
      </c>
      <c r="M494" s="2">
        <v>0</v>
      </c>
      <c r="N494" s="2">
        <v>1</v>
      </c>
      <c r="P494">
        <f t="shared" si="28"/>
        <v>0</v>
      </c>
      <c r="Q494">
        <f t="shared" si="29"/>
        <v>0</v>
      </c>
      <c r="R494">
        <f t="shared" si="30"/>
        <v>0</v>
      </c>
      <c r="S494">
        <f t="shared" si="31"/>
        <v>0</v>
      </c>
    </row>
    <row r="495" spans="1:19" x14ac:dyDescent="0.25">
      <c r="A495" s="1" t="s">
        <v>960</v>
      </c>
      <c r="B495" s="1" t="s">
        <v>961</v>
      </c>
      <c r="C495" s="2">
        <v>46186.45</v>
      </c>
      <c r="D495" s="2">
        <v>0</v>
      </c>
      <c r="E495" s="6">
        <v>46186.45</v>
      </c>
      <c r="F495" s="6">
        <v>0</v>
      </c>
      <c r="G495" s="2">
        <v>46186.45</v>
      </c>
      <c r="H495" s="2">
        <v>46186.45</v>
      </c>
      <c r="I495" s="2">
        <v>0</v>
      </c>
      <c r="J495" s="2">
        <v>46186.45</v>
      </c>
      <c r="K495" s="1"/>
      <c r="L495" s="2">
        <v>0</v>
      </c>
      <c r="M495" s="2">
        <v>0</v>
      </c>
      <c r="N495" s="2">
        <v>0</v>
      </c>
      <c r="P495">
        <f t="shared" si="28"/>
        <v>1</v>
      </c>
      <c r="Q495">
        <f t="shared" si="29"/>
        <v>0</v>
      </c>
      <c r="R495">
        <f t="shared" si="30"/>
        <v>1</v>
      </c>
      <c r="S495">
        <f t="shared" si="31"/>
        <v>0</v>
      </c>
    </row>
    <row r="496" spans="1:19" x14ac:dyDescent="0.25">
      <c r="A496" s="1" t="s">
        <v>962</v>
      </c>
      <c r="B496" s="1" t="s">
        <v>963</v>
      </c>
      <c r="C496" s="2">
        <v>21186.45</v>
      </c>
      <c r="D496" s="2">
        <v>0</v>
      </c>
      <c r="E496" s="6">
        <v>21186.45</v>
      </c>
      <c r="F496" s="6">
        <v>0</v>
      </c>
      <c r="G496" s="2">
        <v>21186.45</v>
      </c>
      <c r="H496" s="2">
        <v>21186.45</v>
      </c>
      <c r="I496" s="2">
        <v>0</v>
      </c>
      <c r="J496" s="2">
        <v>21186.45</v>
      </c>
      <c r="K496" s="1"/>
      <c r="L496" s="2">
        <v>0</v>
      </c>
      <c r="M496" s="2">
        <v>0</v>
      </c>
      <c r="N496" s="2">
        <v>0</v>
      </c>
      <c r="P496">
        <f t="shared" si="28"/>
        <v>1</v>
      </c>
      <c r="Q496">
        <f t="shared" si="29"/>
        <v>0</v>
      </c>
      <c r="R496">
        <f t="shared" si="30"/>
        <v>1</v>
      </c>
      <c r="S496">
        <f t="shared" si="31"/>
        <v>0</v>
      </c>
    </row>
    <row r="497" spans="1:19" x14ac:dyDescent="0.25">
      <c r="A497" s="1" t="s">
        <v>964</v>
      </c>
      <c r="B497" s="1" t="s">
        <v>965</v>
      </c>
      <c r="C497" s="2">
        <v>25000</v>
      </c>
      <c r="D497" s="2">
        <v>0</v>
      </c>
      <c r="E497" s="6">
        <v>25000</v>
      </c>
      <c r="F497" s="6">
        <v>0</v>
      </c>
      <c r="G497" s="2">
        <v>25000</v>
      </c>
      <c r="H497" s="2">
        <v>25000</v>
      </c>
      <c r="I497" s="2">
        <v>0</v>
      </c>
      <c r="J497" s="2">
        <v>25000</v>
      </c>
      <c r="K497" s="1"/>
      <c r="L497" s="2">
        <v>0</v>
      </c>
      <c r="M497" s="2">
        <v>0</v>
      </c>
      <c r="N497" s="2">
        <v>0</v>
      </c>
      <c r="P497">
        <f t="shared" si="28"/>
        <v>1</v>
      </c>
      <c r="Q497">
        <f t="shared" si="29"/>
        <v>0</v>
      </c>
      <c r="R497">
        <f t="shared" si="30"/>
        <v>1</v>
      </c>
      <c r="S497">
        <f t="shared" si="31"/>
        <v>0</v>
      </c>
    </row>
    <row r="498" spans="1:19" x14ac:dyDescent="0.25">
      <c r="A498" s="1" t="s">
        <v>966</v>
      </c>
      <c r="B498" s="1" t="s">
        <v>967</v>
      </c>
      <c r="C498" s="2">
        <v>5877.76</v>
      </c>
      <c r="D498" s="2">
        <v>0</v>
      </c>
      <c r="E498" s="6">
        <v>5877.76</v>
      </c>
      <c r="F498" s="6">
        <v>0</v>
      </c>
      <c r="G498" s="2">
        <v>5877.76</v>
      </c>
      <c r="H498" s="2">
        <v>5877.76</v>
      </c>
      <c r="I498" s="2">
        <v>0</v>
      </c>
      <c r="J498" s="2">
        <v>5877.76</v>
      </c>
      <c r="K498" s="1"/>
      <c r="L498" s="2">
        <v>0</v>
      </c>
      <c r="M498" s="2">
        <v>0</v>
      </c>
      <c r="N498" s="2">
        <v>0</v>
      </c>
      <c r="P498">
        <f t="shared" si="28"/>
        <v>1</v>
      </c>
      <c r="Q498">
        <f t="shared" si="29"/>
        <v>0</v>
      </c>
      <c r="R498">
        <f t="shared" si="30"/>
        <v>1</v>
      </c>
      <c r="S498">
        <f t="shared" si="31"/>
        <v>0</v>
      </c>
    </row>
    <row r="499" spans="1:19" x14ac:dyDescent="0.25">
      <c r="A499" s="1" t="s">
        <v>968</v>
      </c>
      <c r="B499" s="1" t="s">
        <v>967</v>
      </c>
      <c r="C499" s="2">
        <v>5877.76</v>
      </c>
      <c r="D499" s="2">
        <v>0</v>
      </c>
      <c r="E499" s="6">
        <v>5877.76</v>
      </c>
      <c r="F499" s="6">
        <v>0</v>
      </c>
      <c r="G499" s="2">
        <v>5877.76</v>
      </c>
      <c r="H499" s="2">
        <v>5877.76</v>
      </c>
      <c r="I499" s="2">
        <v>0</v>
      </c>
      <c r="J499" s="2">
        <v>5877.76</v>
      </c>
      <c r="K499" s="1"/>
      <c r="L499" s="2">
        <v>0</v>
      </c>
      <c r="M499" s="2">
        <v>0</v>
      </c>
      <c r="N499" s="2">
        <v>0</v>
      </c>
      <c r="P499">
        <f t="shared" si="28"/>
        <v>1</v>
      </c>
      <c r="Q499">
        <f t="shared" si="29"/>
        <v>0</v>
      </c>
      <c r="R499">
        <f t="shared" si="30"/>
        <v>1</v>
      </c>
      <c r="S499">
        <f t="shared" si="31"/>
        <v>0</v>
      </c>
    </row>
    <row r="500" spans="1:19" x14ac:dyDescent="0.25">
      <c r="A500" s="1" t="s">
        <v>969</v>
      </c>
      <c r="B500" s="1" t="s">
        <v>970</v>
      </c>
      <c r="C500" s="2">
        <v>3475</v>
      </c>
      <c r="D500" s="2">
        <v>0</v>
      </c>
      <c r="E500" s="6">
        <v>3475</v>
      </c>
      <c r="F500" s="6">
        <v>0</v>
      </c>
      <c r="G500" s="2">
        <v>3475</v>
      </c>
      <c r="H500" s="2">
        <v>3475</v>
      </c>
      <c r="I500" s="2">
        <v>0</v>
      </c>
      <c r="J500" s="2">
        <v>3475</v>
      </c>
      <c r="K500" s="1"/>
      <c r="L500" s="2">
        <v>0</v>
      </c>
      <c r="M500" s="2">
        <v>0</v>
      </c>
      <c r="N500" s="2">
        <v>0</v>
      </c>
      <c r="P500">
        <f t="shared" si="28"/>
        <v>1</v>
      </c>
      <c r="Q500">
        <f t="shared" si="29"/>
        <v>0</v>
      </c>
      <c r="R500">
        <f t="shared" si="30"/>
        <v>1</v>
      </c>
      <c r="S500">
        <f t="shared" si="31"/>
        <v>0</v>
      </c>
    </row>
    <row r="501" spans="1:19" x14ac:dyDescent="0.25">
      <c r="A501" s="1" t="s">
        <v>971</v>
      </c>
      <c r="B501" s="1" t="s">
        <v>972</v>
      </c>
      <c r="C501" s="2">
        <v>2402.7600000000002</v>
      </c>
      <c r="D501" s="2">
        <v>0</v>
      </c>
      <c r="E501" s="6">
        <v>2402.7600000000002</v>
      </c>
      <c r="F501" s="6">
        <v>0</v>
      </c>
      <c r="G501" s="2">
        <v>2402.7600000000002</v>
      </c>
      <c r="H501" s="2">
        <v>2402.7600000000002</v>
      </c>
      <c r="I501" s="2">
        <v>0</v>
      </c>
      <c r="J501" s="2">
        <v>2402.7600000000002</v>
      </c>
      <c r="K501" s="1"/>
      <c r="L501" s="2">
        <v>0</v>
      </c>
      <c r="M501" s="2">
        <v>0</v>
      </c>
      <c r="N501" s="2">
        <v>0</v>
      </c>
      <c r="P501">
        <f t="shared" si="28"/>
        <v>1</v>
      </c>
      <c r="Q501">
        <f t="shared" si="29"/>
        <v>0</v>
      </c>
      <c r="R501">
        <f t="shared" si="30"/>
        <v>1</v>
      </c>
      <c r="S501">
        <f t="shared" si="31"/>
        <v>0</v>
      </c>
    </row>
    <row r="502" spans="1:19" x14ac:dyDescent="0.25">
      <c r="A502" s="1" t="s">
        <v>973</v>
      </c>
      <c r="B502" s="1" t="s">
        <v>974</v>
      </c>
      <c r="C502" s="2">
        <v>0</v>
      </c>
      <c r="D502" s="2">
        <v>5387.2</v>
      </c>
      <c r="E502" s="6">
        <v>0</v>
      </c>
      <c r="F502" s="6">
        <v>5387.2</v>
      </c>
      <c r="G502" s="2">
        <v>-5387.2</v>
      </c>
      <c r="H502" s="2">
        <v>0</v>
      </c>
      <c r="I502" s="2">
        <v>5387.2</v>
      </c>
      <c r="J502" s="2">
        <v>-5387.2</v>
      </c>
      <c r="K502" s="1"/>
      <c r="L502" s="2">
        <v>0</v>
      </c>
      <c r="M502" s="2">
        <v>0</v>
      </c>
      <c r="N502" s="2">
        <v>0</v>
      </c>
      <c r="P502">
        <f t="shared" si="28"/>
        <v>0</v>
      </c>
      <c r="Q502">
        <f t="shared" si="29"/>
        <v>1</v>
      </c>
      <c r="R502">
        <f t="shared" si="30"/>
        <v>1</v>
      </c>
      <c r="S502">
        <f t="shared" si="31"/>
        <v>0</v>
      </c>
    </row>
    <row r="503" spans="1:19" x14ac:dyDescent="0.25">
      <c r="A503" s="1" t="s">
        <v>975</v>
      </c>
      <c r="B503" s="1" t="s">
        <v>974</v>
      </c>
      <c r="C503" s="2">
        <v>0</v>
      </c>
      <c r="D503" s="2">
        <v>5387.2</v>
      </c>
      <c r="E503" s="6">
        <v>0</v>
      </c>
      <c r="F503" s="6">
        <v>5387.2</v>
      </c>
      <c r="G503" s="2">
        <v>-5387.2</v>
      </c>
      <c r="H503" s="2">
        <v>0</v>
      </c>
      <c r="I503" s="2">
        <v>5387.2</v>
      </c>
      <c r="J503" s="2">
        <v>-5387.2</v>
      </c>
      <c r="K503" s="1"/>
      <c r="L503" s="2">
        <v>0</v>
      </c>
      <c r="M503" s="2">
        <v>0</v>
      </c>
      <c r="N503" s="2">
        <v>0</v>
      </c>
      <c r="P503">
        <f t="shared" si="28"/>
        <v>0</v>
      </c>
      <c r="Q503">
        <f t="shared" si="29"/>
        <v>1</v>
      </c>
      <c r="R503">
        <f t="shared" si="30"/>
        <v>1</v>
      </c>
      <c r="S503">
        <f t="shared" si="31"/>
        <v>0</v>
      </c>
    </row>
    <row r="504" spans="1:19" x14ac:dyDescent="0.25">
      <c r="A504" s="1" t="s">
        <v>976</v>
      </c>
      <c r="B504" s="1" t="s">
        <v>977</v>
      </c>
      <c r="C504" s="2">
        <v>0</v>
      </c>
      <c r="D504" s="2">
        <v>5387.2</v>
      </c>
      <c r="E504" s="6">
        <v>0</v>
      </c>
      <c r="F504" s="6">
        <v>5387.2</v>
      </c>
      <c r="G504" s="2">
        <v>-5387.2</v>
      </c>
      <c r="H504" s="2">
        <v>0</v>
      </c>
      <c r="I504" s="2">
        <v>5387.2</v>
      </c>
      <c r="J504" s="2">
        <v>-5387.2</v>
      </c>
      <c r="K504" s="1"/>
      <c r="L504" s="2">
        <v>0</v>
      </c>
      <c r="M504" s="2">
        <v>0</v>
      </c>
      <c r="N504" s="2">
        <v>0</v>
      </c>
      <c r="P504">
        <f t="shared" si="28"/>
        <v>0</v>
      </c>
      <c r="Q504">
        <f t="shared" si="29"/>
        <v>1</v>
      </c>
      <c r="R504">
        <f t="shared" si="30"/>
        <v>1</v>
      </c>
      <c r="S504">
        <f t="shared" si="31"/>
        <v>0</v>
      </c>
    </row>
    <row r="505" spans="1:19" x14ac:dyDescent="0.25">
      <c r="A505" s="1" t="s">
        <v>978</v>
      </c>
      <c r="B505" s="1" t="s">
        <v>979</v>
      </c>
      <c r="C505" s="2">
        <v>53403.130000000005</v>
      </c>
      <c r="D505" s="2">
        <v>28872.1</v>
      </c>
      <c r="E505" s="6">
        <v>24531.03</v>
      </c>
      <c r="F505" s="6">
        <v>0</v>
      </c>
      <c r="G505" s="2">
        <v>24531.030000000006</v>
      </c>
      <c r="H505" s="2">
        <v>53403.130000000005</v>
      </c>
      <c r="I505" s="2">
        <v>28872.1</v>
      </c>
      <c r="J505" s="2">
        <v>24531.030000000006</v>
      </c>
      <c r="K505" s="1"/>
      <c r="L505" s="2">
        <v>0</v>
      </c>
      <c r="M505" s="2">
        <v>0</v>
      </c>
      <c r="N505" s="2">
        <v>0</v>
      </c>
      <c r="P505">
        <f t="shared" si="28"/>
        <v>1</v>
      </c>
      <c r="Q505">
        <f t="shared" si="29"/>
        <v>0</v>
      </c>
      <c r="R505">
        <f t="shared" si="30"/>
        <v>1</v>
      </c>
      <c r="S505">
        <f t="shared" si="31"/>
        <v>0</v>
      </c>
    </row>
    <row r="506" spans="1:19" x14ac:dyDescent="0.25">
      <c r="A506" s="1" t="s">
        <v>980</v>
      </c>
      <c r="B506" s="1" t="s">
        <v>484</v>
      </c>
      <c r="C506" s="2">
        <v>53403.130000000005</v>
      </c>
      <c r="D506" s="2">
        <v>28872.1</v>
      </c>
      <c r="E506" s="6">
        <v>24531.03</v>
      </c>
      <c r="F506" s="6">
        <v>0</v>
      </c>
      <c r="G506" s="2">
        <v>24531.030000000006</v>
      </c>
      <c r="H506" s="2">
        <v>53403.130000000005</v>
      </c>
      <c r="I506" s="2">
        <v>28872.1</v>
      </c>
      <c r="J506" s="2">
        <v>24531.030000000006</v>
      </c>
      <c r="K506" s="1"/>
      <c r="L506" s="2">
        <v>0</v>
      </c>
      <c r="M506" s="2">
        <v>0</v>
      </c>
      <c r="N506" s="2">
        <v>0</v>
      </c>
      <c r="P506">
        <f t="shared" si="28"/>
        <v>1</v>
      </c>
      <c r="Q506">
        <f t="shared" si="29"/>
        <v>0</v>
      </c>
      <c r="R506">
        <f t="shared" si="30"/>
        <v>1</v>
      </c>
      <c r="S506">
        <f t="shared" si="31"/>
        <v>0</v>
      </c>
    </row>
    <row r="507" spans="1:19" x14ac:dyDescent="0.25">
      <c r="A507" s="1" t="s">
        <v>981</v>
      </c>
      <c r="B507" s="1" t="s">
        <v>982</v>
      </c>
      <c r="C507" s="2">
        <v>30935.59</v>
      </c>
      <c r="D507" s="2">
        <v>16216.98</v>
      </c>
      <c r="E507" s="6">
        <v>14718.61</v>
      </c>
      <c r="F507" s="6">
        <v>0</v>
      </c>
      <c r="G507" s="2">
        <v>14718.61</v>
      </c>
      <c r="H507" s="2">
        <v>30935.59</v>
      </c>
      <c r="I507" s="2">
        <v>16216.98</v>
      </c>
      <c r="J507" s="2">
        <v>14718.61</v>
      </c>
      <c r="K507" s="1"/>
      <c r="L507" s="2">
        <v>0</v>
      </c>
      <c r="M507" s="2">
        <v>0</v>
      </c>
      <c r="N507" s="2">
        <v>0</v>
      </c>
      <c r="P507">
        <f t="shared" si="28"/>
        <v>1</v>
      </c>
      <c r="Q507">
        <f t="shared" si="29"/>
        <v>0</v>
      </c>
      <c r="R507">
        <f t="shared" si="30"/>
        <v>1</v>
      </c>
      <c r="S507">
        <f t="shared" si="31"/>
        <v>0</v>
      </c>
    </row>
    <row r="508" spans="1:19" x14ac:dyDescent="0.25">
      <c r="A508" s="1" t="s">
        <v>983</v>
      </c>
      <c r="B508" s="1" t="s">
        <v>984</v>
      </c>
      <c r="C508" s="2">
        <v>21084.54</v>
      </c>
      <c r="D508" s="2">
        <v>11272.12</v>
      </c>
      <c r="E508" s="6">
        <v>9812.42</v>
      </c>
      <c r="F508" s="6">
        <v>0</v>
      </c>
      <c r="G508" s="2">
        <v>9812.42</v>
      </c>
      <c r="H508" s="2">
        <v>21084.54</v>
      </c>
      <c r="I508" s="2">
        <v>11272.12</v>
      </c>
      <c r="J508" s="2">
        <v>9812.42</v>
      </c>
      <c r="K508" s="1"/>
      <c r="L508" s="2">
        <v>0</v>
      </c>
      <c r="M508" s="2">
        <v>0</v>
      </c>
      <c r="N508" s="2">
        <v>0</v>
      </c>
      <c r="P508">
        <f t="shared" si="28"/>
        <v>1</v>
      </c>
      <c r="Q508">
        <f t="shared" si="29"/>
        <v>0</v>
      </c>
      <c r="R508">
        <f t="shared" si="30"/>
        <v>1</v>
      </c>
      <c r="S508">
        <f t="shared" si="31"/>
        <v>0</v>
      </c>
    </row>
    <row r="509" spans="1:19" x14ac:dyDescent="0.25">
      <c r="A509" s="1" t="s">
        <v>985</v>
      </c>
      <c r="B509" s="1" t="s">
        <v>986</v>
      </c>
      <c r="C509" s="2">
        <v>1383</v>
      </c>
      <c r="D509" s="2">
        <v>1383</v>
      </c>
      <c r="E509" s="6">
        <v>0</v>
      </c>
      <c r="F509" s="6">
        <v>0</v>
      </c>
      <c r="G509" s="2">
        <v>0</v>
      </c>
      <c r="H509" s="2">
        <v>1383</v>
      </c>
      <c r="I509" s="2">
        <v>1383</v>
      </c>
      <c r="J509" s="2">
        <v>0</v>
      </c>
      <c r="K509" s="1"/>
      <c r="L509" s="2">
        <v>0</v>
      </c>
      <c r="M509" s="2">
        <v>0</v>
      </c>
      <c r="N509" s="2">
        <v>0</v>
      </c>
      <c r="P509">
        <f t="shared" si="28"/>
        <v>0</v>
      </c>
      <c r="Q509">
        <f t="shared" si="29"/>
        <v>0</v>
      </c>
      <c r="R509">
        <f t="shared" si="30"/>
        <v>0</v>
      </c>
      <c r="S509">
        <f t="shared" si="31"/>
        <v>0</v>
      </c>
    </row>
    <row r="510" spans="1:19" x14ac:dyDescent="0.25">
      <c r="A510" s="1" t="s">
        <v>987</v>
      </c>
      <c r="B510" s="1" t="s">
        <v>988</v>
      </c>
      <c r="C510" s="2">
        <v>33608772.899999999</v>
      </c>
      <c r="D510" s="2">
        <v>121174332.78</v>
      </c>
      <c r="E510" s="6">
        <v>0</v>
      </c>
      <c r="F510" s="6">
        <v>87565559.879999995</v>
      </c>
      <c r="G510" s="2">
        <v>-87565559.879999995</v>
      </c>
      <c r="H510" s="2">
        <v>33608772.899999999</v>
      </c>
      <c r="I510" s="2">
        <v>121174332.78</v>
      </c>
      <c r="J510" s="2">
        <v>-87565559.879999995</v>
      </c>
      <c r="K510" s="1"/>
      <c r="L510" s="2">
        <v>5</v>
      </c>
      <c r="M510" s="2">
        <v>0</v>
      </c>
      <c r="N510" s="2">
        <v>5</v>
      </c>
      <c r="P510">
        <f t="shared" si="28"/>
        <v>0</v>
      </c>
      <c r="Q510">
        <f t="shared" si="29"/>
        <v>1</v>
      </c>
      <c r="R510">
        <f t="shared" si="30"/>
        <v>1</v>
      </c>
      <c r="S510">
        <f t="shared" si="31"/>
        <v>0</v>
      </c>
    </row>
    <row r="511" spans="1:19" x14ac:dyDescent="0.25">
      <c r="A511" s="1" t="s">
        <v>989</v>
      </c>
      <c r="B511" s="1" t="s">
        <v>988</v>
      </c>
      <c r="C511" s="2">
        <v>33598276.259999998</v>
      </c>
      <c r="D511" s="2">
        <v>121162271.14</v>
      </c>
      <c r="E511" s="6">
        <v>0</v>
      </c>
      <c r="F511" s="6">
        <v>87563994.879999995</v>
      </c>
      <c r="G511" s="2">
        <v>-87563994.879999995</v>
      </c>
      <c r="H511" s="2">
        <v>33598276.259999998</v>
      </c>
      <c r="I511" s="2">
        <v>121162271.14</v>
      </c>
      <c r="J511" s="2">
        <v>-87563994.879999995</v>
      </c>
      <c r="K511" s="1"/>
      <c r="L511" s="2">
        <v>0</v>
      </c>
      <c r="M511" s="2">
        <v>0</v>
      </c>
      <c r="N511" s="2">
        <v>0</v>
      </c>
      <c r="P511">
        <f t="shared" si="28"/>
        <v>0</v>
      </c>
      <c r="Q511">
        <f t="shared" si="29"/>
        <v>1</v>
      </c>
      <c r="R511">
        <f t="shared" si="30"/>
        <v>1</v>
      </c>
      <c r="S511">
        <f t="shared" si="31"/>
        <v>0</v>
      </c>
    </row>
    <row r="512" spans="1:19" x14ac:dyDescent="0.25">
      <c r="A512" s="1" t="s">
        <v>990</v>
      </c>
      <c r="B512" s="1" t="s">
        <v>991</v>
      </c>
      <c r="C512" s="2">
        <v>2355000</v>
      </c>
      <c r="D512" s="2">
        <v>4105601.51</v>
      </c>
      <c r="E512" s="6">
        <v>0</v>
      </c>
      <c r="F512" s="6">
        <v>1750601.5099999998</v>
      </c>
      <c r="G512" s="2">
        <v>-1750601.5099999998</v>
      </c>
      <c r="H512" s="2">
        <v>2355000</v>
      </c>
      <c r="I512" s="2">
        <v>4105601.51</v>
      </c>
      <c r="J512" s="2">
        <v>-1750601.5099999998</v>
      </c>
      <c r="K512" s="1"/>
      <c r="L512" s="2">
        <v>0</v>
      </c>
      <c r="M512" s="2">
        <v>0</v>
      </c>
      <c r="N512" s="2">
        <v>0</v>
      </c>
      <c r="P512">
        <f t="shared" si="28"/>
        <v>0</v>
      </c>
      <c r="Q512">
        <f t="shared" si="29"/>
        <v>1</v>
      </c>
      <c r="R512">
        <f t="shared" si="30"/>
        <v>1</v>
      </c>
      <c r="S512">
        <f t="shared" si="31"/>
        <v>0</v>
      </c>
    </row>
    <row r="513" spans="1:19" x14ac:dyDescent="0.25">
      <c r="A513" s="1" t="s">
        <v>992</v>
      </c>
      <c r="B513" s="1" t="s">
        <v>993</v>
      </c>
      <c r="C513" s="2">
        <v>18630000</v>
      </c>
      <c r="D513" s="2">
        <v>29530000</v>
      </c>
      <c r="E513" s="6">
        <v>0</v>
      </c>
      <c r="F513" s="6">
        <v>10900000</v>
      </c>
      <c r="G513" s="2">
        <v>-10900000</v>
      </c>
      <c r="H513" s="2">
        <v>18630000</v>
      </c>
      <c r="I513" s="2">
        <v>29530000</v>
      </c>
      <c r="J513" s="2">
        <v>-10900000</v>
      </c>
      <c r="K513" s="1"/>
      <c r="L513" s="2">
        <v>0</v>
      </c>
      <c r="M513" s="2">
        <v>0</v>
      </c>
      <c r="N513" s="2">
        <v>0</v>
      </c>
      <c r="P513">
        <f t="shared" si="28"/>
        <v>0</v>
      </c>
      <c r="Q513">
        <f t="shared" si="29"/>
        <v>1</v>
      </c>
      <c r="R513">
        <f t="shared" si="30"/>
        <v>1</v>
      </c>
      <c r="S513">
        <f t="shared" si="31"/>
        <v>0</v>
      </c>
    </row>
    <row r="514" spans="1:19" x14ac:dyDescent="0.25">
      <c r="A514" s="1" t="s">
        <v>994</v>
      </c>
      <c r="B514" s="1" t="s">
        <v>995</v>
      </c>
      <c r="C514" s="2">
        <v>1429216.22</v>
      </c>
      <c r="D514" s="2">
        <v>2188483.29</v>
      </c>
      <c r="E514" s="6">
        <v>0</v>
      </c>
      <c r="F514" s="6">
        <v>759267.07000000007</v>
      </c>
      <c r="G514" s="2">
        <v>-759267.07000000007</v>
      </c>
      <c r="H514" s="2">
        <v>1429216.2200000002</v>
      </c>
      <c r="I514" s="2">
        <v>2188483.29</v>
      </c>
      <c r="J514" s="2">
        <v>-759267.06999999983</v>
      </c>
      <c r="K514" s="1"/>
      <c r="L514" s="2">
        <v>0</v>
      </c>
      <c r="M514" s="2">
        <v>0</v>
      </c>
      <c r="N514" s="2">
        <v>0</v>
      </c>
      <c r="P514">
        <f t="shared" si="28"/>
        <v>0</v>
      </c>
      <c r="Q514">
        <f t="shared" si="29"/>
        <v>1</v>
      </c>
      <c r="R514">
        <f t="shared" si="30"/>
        <v>1</v>
      </c>
      <c r="S514">
        <f t="shared" si="31"/>
        <v>0</v>
      </c>
    </row>
    <row r="515" spans="1:19" x14ac:dyDescent="0.25">
      <c r="A515" s="1" t="s">
        <v>996</v>
      </c>
      <c r="B515" s="1" t="s">
        <v>997</v>
      </c>
      <c r="C515" s="2">
        <v>6121639.5</v>
      </c>
      <c r="D515" s="2">
        <v>6121639.5</v>
      </c>
      <c r="E515" s="6">
        <v>0</v>
      </c>
      <c r="F515" s="6">
        <v>0</v>
      </c>
      <c r="G515" s="2">
        <v>0</v>
      </c>
      <c r="H515" s="2">
        <v>6121639.5</v>
      </c>
      <c r="I515" s="2">
        <v>6121639.5</v>
      </c>
      <c r="J515" s="2">
        <v>0</v>
      </c>
      <c r="K515" s="1"/>
      <c r="L515" s="2">
        <v>0</v>
      </c>
      <c r="M515" s="2">
        <v>0</v>
      </c>
      <c r="N515" s="2">
        <v>0</v>
      </c>
      <c r="P515">
        <f t="shared" si="28"/>
        <v>0</v>
      </c>
      <c r="Q515">
        <f t="shared" si="29"/>
        <v>0</v>
      </c>
      <c r="R515">
        <f t="shared" si="30"/>
        <v>0</v>
      </c>
      <c r="S515">
        <f t="shared" si="31"/>
        <v>0</v>
      </c>
    </row>
    <row r="516" spans="1:19" x14ac:dyDescent="0.25">
      <c r="A516" s="1" t="s">
        <v>998</v>
      </c>
      <c r="B516" s="1" t="s">
        <v>999</v>
      </c>
      <c r="C516" s="2">
        <v>1568384.91</v>
      </c>
      <c r="D516" s="2">
        <v>1568384.91</v>
      </c>
      <c r="E516" s="6">
        <v>0</v>
      </c>
      <c r="F516" s="6">
        <v>0</v>
      </c>
      <c r="G516" s="2">
        <v>0</v>
      </c>
      <c r="H516" s="2">
        <v>1568384.9100000004</v>
      </c>
      <c r="I516" s="2">
        <v>1568384.91</v>
      </c>
      <c r="J516" s="2">
        <v>4.6566128730773926E-10</v>
      </c>
      <c r="K516" s="1"/>
      <c r="L516" s="2">
        <v>0</v>
      </c>
      <c r="M516" s="2">
        <v>0</v>
      </c>
      <c r="N516" s="2">
        <v>0</v>
      </c>
      <c r="P516">
        <f t="shared" ref="P516:P579" si="32">IF(E516&gt;0,1,0)</f>
        <v>0</v>
      </c>
      <c r="Q516">
        <f t="shared" ref="Q516:Q579" si="33">IF(F516&gt;0,1,0)</f>
        <v>0</v>
      </c>
      <c r="R516">
        <f t="shared" ref="R516:R579" si="34">P516+Q516</f>
        <v>0</v>
      </c>
      <c r="S516">
        <f t="shared" ref="S516:S579" si="35">IF(R516&gt;1,"ÇİFT KALAN VAR",0)</f>
        <v>0</v>
      </c>
    </row>
    <row r="517" spans="1:19" x14ac:dyDescent="0.25">
      <c r="A517" s="1" t="s">
        <v>1000</v>
      </c>
      <c r="B517" s="1" t="s">
        <v>1001</v>
      </c>
      <c r="C517" s="2">
        <v>848685.8</v>
      </c>
      <c r="D517" s="2">
        <v>1957234.6</v>
      </c>
      <c r="E517" s="6">
        <v>0</v>
      </c>
      <c r="F517" s="6">
        <v>1108548.8</v>
      </c>
      <c r="G517" s="2">
        <v>-1108548.8</v>
      </c>
      <c r="H517" s="2">
        <v>848685.79999999993</v>
      </c>
      <c r="I517" s="2">
        <v>1957234.6</v>
      </c>
      <c r="J517" s="2">
        <v>-1108548.8000000003</v>
      </c>
      <c r="K517" s="1"/>
      <c r="L517" s="2">
        <v>0</v>
      </c>
      <c r="M517" s="2">
        <v>0</v>
      </c>
      <c r="N517" s="2">
        <v>0</v>
      </c>
      <c r="P517">
        <f t="shared" si="32"/>
        <v>0</v>
      </c>
      <c r="Q517">
        <f t="shared" si="33"/>
        <v>1</v>
      </c>
      <c r="R517">
        <f t="shared" si="34"/>
        <v>1</v>
      </c>
      <c r="S517">
        <f t="shared" si="35"/>
        <v>0</v>
      </c>
    </row>
    <row r="518" spans="1:19" x14ac:dyDescent="0.25">
      <c r="A518" s="1" t="s">
        <v>1002</v>
      </c>
      <c r="B518" s="1" t="s">
        <v>1003</v>
      </c>
      <c r="C518" s="2">
        <v>1022678.59</v>
      </c>
      <c r="D518" s="2">
        <v>1293747.1200000001</v>
      </c>
      <c r="E518" s="6">
        <v>0</v>
      </c>
      <c r="F518" s="6">
        <v>271068.53000000014</v>
      </c>
      <c r="G518" s="2">
        <v>-271068.53000000014</v>
      </c>
      <c r="H518" s="2">
        <v>1022678.59</v>
      </c>
      <c r="I518" s="2">
        <v>1293747.1200000001</v>
      </c>
      <c r="J518" s="2">
        <v>-271068.53000000014</v>
      </c>
      <c r="K518" s="1"/>
      <c r="L518" s="2">
        <v>0</v>
      </c>
      <c r="M518" s="2">
        <v>0</v>
      </c>
      <c r="N518" s="2">
        <v>0</v>
      </c>
      <c r="P518">
        <f t="shared" si="32"/>
        <v>0</v>
      </c>
      <c r="Q518">
        <f t="shared" si="33"/>
        <v>1</v>
      </c>
      <c r="R518">
        <f t="shared" si="34"/>
        <v>1</v>
      </c>
      <c r="S518">
        <f t="shared" si="35"/>
        <v>0</v>
      </c>
    </row>
    <row r="519" spans="1:19" x14ac:dyDescent="0.25">
      <c r="A519" s="1" t="s">
        <v>1004</v>
      </c>
      <c r="B519" s="1" t="s">
        <v>1005</v>
      </c>
      <c r="C519" s="2">
        <v>1488214.17</v>
      </c>
      <c r="D519" s="2">
        <v>3631949.49</v>
      </c>
      <c r="E519" s="6">
        <v>0</v>
      </c>
      <c r="F519" s="6">
        <v>2143735.3200000003</v>
      </c>
      <c r="G519" s="2">
        <v>-2143735.3200000003</v>
      </c>
      <c r="H519" s="2">
        <v>1488214.17</v>
      </c>
      <c r="I519" s="2">
        <v>3631949.49</v>
      </c>
      <c r="J519" s="2">
        <v>-2143735.3200000003</v>
      </c>
      <c r="K519" s="1"/>
      <c r="L519" s="2">
        <v>0</v>
      </c>
      <c r="M519" s="2">
        <v>0</v>
      </c>
      <c r="N519" s="2">
        <v>0</v>
      </c>
      <c r="P519">
        <f t="shared" si="32"/>
        <v>0</v>
      </c>
      <c r="Q519">
        <f t="shared" si="33"/>
        <v>1</v>
      </c>
      <c r="R519">
        <f t="shared" si="34"/>
        <v>1</v>
      </c>
      <c r="S519">
        <f t="shared" si="35"/>
        <v>0</v>
      </c>
    </row>
    <row r="520" spans="1:19" x14ac:dyDescent="0.25">
      <c r="A520" s="1" t="s">
        <v>1006</v>
      </c>
      <c r="B520" s="1" t="s">
        <v>1007</v>
      </c>
      <c r="C520" s="2">
        <v>0</v>
      </c>
      <c r="D520" s="2">
        <v>64887230.719999999</v>
      </c>
      <c r="E520" s="6">
        <v>0</v>
      </c>
      <c r="F520" s="6">
        <v>64887230.719999999</v>
      </c>
      <c r="G520" s="2">
        <v>-64887230.719999999</v>
      </c>
      <c r="H520" s="2">
        <v>0</v>
      </c>
      <c r="I520" s="2">
        <v>64887230.719999999</v>
      </c>
      <c r="J520" s="2">
        <v>-64887230.719999999</v>
      </c>
      <c r="K520" s="1"/>
      <c r="L520" s="2">
        <v>0</v>
      </c>
      <c r="M520" s="2">
        <v>0</v>
      </c>
      <c r="N520" s="2">
        <v>0</v>
      </c>
      <c r="P520">
        <f t="shared" si="32"/>
        <v>0</v>
      </c>
      <c r="Q520">
        <f t="shared" si="33"/>
        <v>1</v>
      </c>
      <c r="R520">
        <f t="shared" si="34"/>
        <v>1</v>
      </c>
      <c r="S520">
        <f t="shared" si="35"/>
        <v>0</v>
      </c>
    </row>
    <row r="521" spans="1:19" x14ac:dyDescent="0.25">
      <c r="A521" s="1" t="s">
        <v>1008</v>
      </c>
      <c r="B521" s="1" t="s">
        <v>1009</v>
      </c>
      <c r="C521" s="2">
        <v>0</v>
      </c>
      <c r="D521" s="2">
        <v>1998000</v>
      </c>
      <c r="E521" s="6">
        <v>0</v>
      </c>
      <c r="F521" s="6">
        <v>1998000</v>
      </c>
      <c r="G521" s="2">
        <v>-1998000</v>
      </c>
      <c r="H521" s="2">
        <v>0</v>
      </c>
      <c r="I521" s="2">
        <v>1998000</v>
      </c>
      <c r="J521" s="2">
        <v>-1998000</v>
      </c>
      <c r="K521" s="1"/>
      <c r="L521" s="2">
        <v>0</v>
      </c>
      <c r="M521" s="2">
        <v>0</v>
      </c>
      <c r="N521" s="2">
        <v>0</v>
      </c>
      <c r="P521">
        <f t="shared" si="32"/>
        <v>0</v>
      </c>
      <c r="Q521">
        <f t="shared" si="33"/>
        <v>1</v>
      </c>
      <c r="R521">
        <f t="shared" si="34"/>
        <v>1</v>
      </c>
      <c r="S521">
        <f t="shared" si="35"/>
        <v>0</v>
      </c>
    </row>
    <row r="522" spans="1:19" x14ac:dyDescent="0.25">
      <c r="A522" s="1" t="s">
        <v>1010</v>
      </c>
      <c r="B522" s="1" t="s">
        <v>1011</v>
      </c>
      <c r="C522" s="2">
        <v>134457.07</v>
      </c>
      <c r="D522" s="2">
        <v>3880000</v>
      </c>
      <c r="E522" s="6">
        <v>0</v>
      </c>
      <c r="F522" s="6">
        <v>3745542.93</v>
      </c>
      <c r="G522" s="2">
        <v>-3745542.93</v>
      </c>
      <c r="H522" s="2">
        <v>134457.07</v>
      </c>
      <c r="I522" s="2">
        <v>3880000</v>
      </c>
      <c r="J522" s="2">
        <v>-3745542.93</v>
      </c>
      <c r="K522" s="1"/>
      <c r="L522" s="2">
        <v>0</v>
      </c>
      <c r="M522" s="2">
        <v>0</v>
      </c>
      <c r="N522" s="2">
        <v>0</v>
      </c>
      <c r="P522">
        <f t="shared" si="32"/>
        <v>0</v>
      </c>
      <c r="Q522">
        <f t="shared" si="33"/>
        <v>1</v>
      </c>
      <c r="R522">
        <f t="shared" si="34"/>
        <v>1</v>
      </c>
      <c r="S522">
        <f t="shared" si="35"/>
        <v>0</v>
      </c>
    </row>
    <row r="523" spans="1:19" x14ac:dyDescent="0.25">
      <c r="A523" s="1" t="s">
        <v>1012</v>
      </c>
      <c r="B523" s="1" t="s">
        <v>1013</v>
      </c>
      <c r="C523" s="2">
        <v>10496.64</v>
      </c>
      <c r="D523" s="2">
        <v>12061.64</v>
      </c>
      <c r="E523" s="6">
        <v>0</v>
      </c>
      <c r="F523" s="6">
        <v>1565</v>
      </c>
      <c r="G523" s="2">
        <v>-1565</v>
      </c>
      <c r="H523" s="2">
        <v>10496.64</v>
      </c>
      <c r="I523" s="2">
        <v>12061.64</v>
      </c>
      <c r="J523" s="2">
        <v>-1565</v>
      </c>
      <c r="K523" s="1"/>
      <c r="L523" s="2">
        <v>5</v>
      </c>
      <c r="M523" s="2">
        <v>0</v>
      </c>
      <c r="N523" s="2">
        <v>5</v>
      </c>
      <c r="P523">
        <f t="shared" si="32"/>
        <v>0</v>
      </c>
      <c r="Q523">
        <f t="shared" si="33"/>
        <v>1</v>
      </c>
      <c r="R523">
        <f t="shared" si="34"/>
        <v>1</v>
      </c>
      <c r="S523">
        <f t="shared" si="35"/>
        <v>0</v>
      </c>
    </row>
    <row r="524" spans="1:19" x14ac:dyDescent="0.25">
      <c r="A524" s="1" t="s">
        <v>1014</v>
      </c>
      <c r="B524" s="1" t="s">
        <v>1015</v>
      </c>
      <c r="C524" s="2">
        <v>10496.64</v>
      </c>
      <c r="D524" s="2">
        <v>12061.64</v>
      </c>
      <c r="E524" s="6">
        <v>0</v>
      </c>
      <c r="F524" s="6">
        <v>1565</v>
      </c>
      <c r="G524" s="2">
        <v>-1565</v>
      </c>
      <c r="H524" s="2">
        <v>10496.64</v>
      </c>
      <c r="I524" s="2">
        <v>12061.64</v>
      </c>
      <c r="J524" s="2">
        <v>-1565</v>
      </c>
      <c r="K524" s="1"/>
      <c r="L524" s="2">
        <v>5</v>
      </c>
      <c r="M524" s="2">
        <v>0</v>
      </c>
      <c r="N524" s="2">
        <v>5</v>
      </c>
      <c r="P524">
        <f t="shared" si="32"/>
        <v>0</v>
      </c>
      <c r="Q524">
        <f t="shared" si="33"/>
        <v>1</v>
      </c>
      <c r="R524">
        <f t="shared" si="34"/>
        <v>1</v>
      </c>
      <c r="S524">
        <f t="shared" si="35"/>
        <v>0</v>
      </c>
    </row>
    <row r="525" spans="1:19" s="4" customFormat="1" x14ac:dyDescent="0.25">
      <c r="A525" s="5" t="s">
        <v>1016</v>
      </c>
      <c r="B525" s="5" t="s">
        <v>1017</v>
      </c>
      <c r="C525" s="6">
        <v>329256285.25</v>
      </c>
      <c r="D525" s="6">
        <v>392250387.09000003</v>
      </c>
      <c r="E525" s="6">
        <v>0</v>
      </c>
      <c r="F525" s="6">
        <v>62994101.839999996</v>
      </c>
      <c r="G525" s="6">
        <v>-62994101.840000033</v>
      </c>
      <c r="H525" s="6">
        <v>329256285.25</v>
      </c>
      <c r="I525" s="6">
        <v>392250387.09000003</v>
      </c>
      <c r="J525" s="6">
        <v>-62994101.840000033</v>
      </c>
      <c r="K525" s="5"/>
      <c r="L525" s="6">
        <v>0</v>
      </c>
      <c r="M525" s="6">
        <v>0</v>
      </c>
      <c r="N525" s="6">
        <v>0</v>
      </c>
      <c r="P525" s="4">
        <f t="shared" si="32"/>
        <v>0</v>
      </c>
      <c r="Q525" s="4">
        <f t="shared" si="33"/>
        <v>1</v>
      </c>
      <c r="R525" s="4">
        <f t="shared" si="34"/>
        <v>1</v>
      </c>
      <c r="S525" s="4">
        <f t="shared" si="35"/>
        <v>0</v>
      </c>
    </row>
    <row r="526" spans="1:19" s="4" customFormat="1" x14ac:dyDescent="0.25">
      <c r="A526" s="5" t="s">
        <v>1018</v>
      </c>
      <c r="B526" s="5" t="s">
        <v>1017</v>
      </c>
      <c r="C526" s="6">
        <v>104433483.92999998</v>
      </c>
      <c r="D526" s="6">
        <v>136497336.21999997</v>
      </c>
      <c r="E526" s="6">
        <v>0</v>
      </c>
      <c r="F526" s="6">
        <v>32063852.290000003</v>
      </c>
      <c r="G526" s="6">
        <v>-32063852.289999992</v>
      </c>
      <c r="H526" s="6">
        <v>104433483.92999998</v>
      </c>
      <c r="I526" s="6">
        <v>136497336.22</v>
      </c>
      <c r="J526" s="6">
        <v>-32063852.290000021</v>
      </c>
      <c r="K526" s="5"/>
      <c r="L526" s="6">
        <v>0</v>
      </c>
      <c r="M526" s="6">
        <v>0</v>
      </c>
      <c r="N526" s="6">
        <v>0</v>
      </c>
      <c r="P526" s="4">
        <f t="shared" si="32"/>
        <v>0</v>
      </c>
      <c r="Q526" s="4">
        <f t="shared" si="33"/>
        <v>1</v>
      </c>
      <c r="R526" s="4">
        <f t="shared" si="34"/>
        <v>1</v>
      </c>
      <c r="S526" s="4">
        <f t="shared" si="35"/>
        <v>0</v>
      </c>
    </row>
    <row r="527" spans="1:19" x14ac:dyDescent="0.25">
      <c r="A527" s="1" t="s">
        <v>1019</v>
      </c>
      <c r="B527" s="1" t="s">
        <v>1020</v>
      </c>
      <c r="C527" s="2">
        <v>511499.47</v>
      </c>
      <c r="D527" s="2">
        <v>511499.47</v>
      </c>
      <c r="E527" s="6">
        <v>0</v>
      </c>
      <c r="F527" s="6">
        <v>0</v>
      </c>
      <c r="G527" s="2">
        <v>0</v>
      </c>
      <c r="H527" s="2">
        <v>511499.47000000003</v>
      </c>
      <c r="I527" s="2">
        <v>511499.47</v>
      </c>
      <c r="J527" s="2">
        <v>5.8207660913467407E-11</v>
      </c>
      <c r="K527" s="1"/>
      <c r="L527" s="2">
        <v>0</v>
      </c>
      <c r="M527" s="2">
        <v>0</v>
      </c>
      <c r="N527" s="2">
        <v>0</v>
      </c>
      <c r="P527">
        <f t="shared" si="32"/>
        <v>0</v>
      </c>
      <c r="Q527">
        <f t="shared" si="33"/>
        <v>0</v>
      </c>
      <c r="R527">
        <f t="shared" si="34"/>
        <v>0</v>
      </c>
      <c r="S527">
        <f t="shared" si="35"/>
        <v>0</v>
      </c>
    </row>
    <row r="528" spans="1:19" x14ac:dyDescent="0.25">
      <c r="A528" s="1" t="s">
        <v>1021</v>
      </c>
      <c r="B528" s="1" t="s">
        <v>1022</v>
      </c>
      <c r="C528" s="2">
        <v>1627250.1</v>
      </c>
      <c r="D528" s="2">
        <v>1627250.1</v>
      </c>
      <c r="E528" s="6">
        <v>0</v>
      </c>
      <c r="F528" s="6">
        <v>0</v>
      </c>
      <c r="G528" s="2">
        <v>0</v>
      </c>
      <c r="H528" s="2">
        <v>1627250.1</v>
      </c>
      <c r="I528" s="2">
        <v>1627250.1</v>
      </c>
      <c r="J528" s="2">
        <v>0</v>
      </c>
      <c r="K528" s="1"/>
      <c r="L528" s="2">
        <v>0</v>
      </c>
      <c r="M528" s="2">
        <v>0</v>
      </c>
      <c r="N528" s="2">
        <v>0</v>
      </c>
      <c r="P528">
        <f t="shared" si="32"/>
        <v>0</v>
      </c>
      <c r="Q528">
        <f t="shared" si="33"/>
        <v>0</v>
      </c>
      <c r="R528">
        <f t="shared" si="34"/>
        <v>0</v>
      </c>
      <c r="S528">
        <f t="shared" si="35"/>
        <v>0</v>
      </c>
    </row>
    <row r="529" spans="1:19" x14ac:dyDescent="0.25">
      <c r="A529" s="1" t="s">
        <v>1023</v>
      </c>
      <c r="B529" s="1" t="s">
        <v>123</v>
      </c>
      <c r="C529" s="2">
        <v>5358559</v>
      </c>
      <c r="D529" s="2">
        <v>5557932.21</v>
      </c>
      <c r="E529" s="6">
        <v>0</v>
      </c>
      <c r="F529" s="6">
        <v>199373.20999999996</v>
      </c>
      <c r="G529" s="2">
        <v>-199373.20999999996</v>
      </c>
      <c r="H529" s="2">
        <v>5358559</v>
      </c>
      <c r="I529" s="2">
        <v>5557932.21</v>
      </c>
      <c r="J529" s="2">
        <v>-199373.20999999996</v>
      </c>
      <c r="K529" s="1"/>
      <c r="L529" s="2">
        <v>0</v>
      </c>
      <c r="M529" s="2">
        <v>0</v>
      </c>
      <c r="N529" s="2">
        <v>0</v>
      </c>
      <c r="P529">
        <f t="shared" si="32"/>
        <v>0</v>
      </c>
      <c r="Q529">
        <f t="shared" si="33"/>
        <v>1</v>
      </c>
      <c r="R529">
        <f t="shared" si="34"/>
        <v>1</v>
      </c>
      <c r="S529">
        <f t="shared" si="35"/>
        <v>0</v>
      </c>
    </row>
    <row r="530" spans="1:19" x14ac:dyDescent="0.25">
      <c r="A530" s="1" t="s">
        <v>1024</v>
      </c>
      <c r="B530" s="1" t="s">
        <v>175</v>
      </c>
      <c r="C530" s="2">
        <v>6998000</v>
      </c>
      <c r="D530" s="2">
        <v>6998000</v>
      </c>
      <c r="E530" s="6">
        <v>0</v>
      </c>
      <c r="F530" s="6">
        <v>0</v>
      </c>
      <c r="G530" s="2">
        <v>0</v>
      </c>
      <c r="H530" s="2">
        <v>6998000</v>
      </c>
      <c r="I530" s="2">
        <v>6998000</v>
      </c>
      <c r="J530" s="2">
        <v>0</v>
      </c>
      <c r="K530" s="1"/>
      <c r="L530" s="2">
        <v>0</v>
      </c>
      <c r="M530" s="2">
        <v>0</v>
      </c>
      <c r="N530" s="2">
        <v>0</v>
      </c>
      <c r="P530">
        <f t="shared" si="32"/>
        <v>0</v>
      </c>
      <c r="Q530">
        <f t="shared" si="33"/>
        <v>0</v>
      </c>
      <c r="R530">
        <f t="shared" si="34"/>
        <v>0</v>
      </c>
      <c r="S530">
        <f t="shared" si="35"/>
        <v>0</v>
      </c>
    </row>
    <row r="531" spans="1:19" x14ac:dyDescent="0.25">
      <c r="A531" s="1" t="s">
        <v>1025</v>
      </c>
      <c r="B531" s="1" t="s">
        <v>1026</v>
      </c>
      <c r="C531" s="2">
        <v>898395.74</v>
      </c>
      <c r="D531" s="2">
        <v>898395.74</v>
      </c>
      <c r="E531" s="6">
        <v>0</v>
      </c>
      <c r="F531" s="6">
        <v>0</v>
      </c>
      <c r="G531" s="2">
        <v>0</v>
      </c>
      <c r="H531" s="2">
        <v>898395.74</v>
      </c>
      <c r="I531" s="2">
        <v>898395.74</v>
      </c>
      <c r="J531" s="2">
        <v>0</v>
      </c>
      <c r="K531" s="1"/>
      <c r="L531" s="2">
        <v>0</v>
      </c>
      <c r="M531" s="2">
        <v>0</v>
      </c>
      <c r="N531" s="2">
        <v>0</v>
      </c>
      <c r="P531">
        <f t="shared" si="32"/>
        <v>0</v>
      </c>
      <c r="Q531">
        <f t="shared" si="33"/>
        <v>0</v>
      </c>
      <c r="R531">
        <f t="shared" si="34"/>
        <v>0</v>
      </c>
      <c r="S531">
        <f t="shared" si="35"/>
        <v>0</v>
      </c>
    </row>
    <row r="532" spans="1:19" x14ac:dyDescent="0.25">
      <c r="A532" s="1" t="s">
        <v>1027</v>
      </c>
      <c r="B532" s="1" t="s">
        <v>1028</v>
      </c>
      <c r="C532" s="2">
        <v>11018486.16</v>
      </c>
      <c r="D532" s="2">
        <v>11018486.16</v>
      </c>
      <c r="E532" s="6">
        <v>0</v>
      </c>
      <c r="F532" s="6">
        <v>0</v>
      </c>
      <c r="G532" s="2">
        <v>0</v>
      </c>
      <c r="H532" s="2">
        <v>11018486.16</v>
      </c>
      <c r="I532" s="2">
        <v>11018486.16</v>
      </c>
      <c r="J532" s="2">
        <v>0</v>
      </c>
      <c r="K532" s="1"/>
      <c r="L532" s="2">
        <v>0</v>
      </c>
      <c r="M532" s="2">
        <v>0</v>
      </c>
      <c r="N532" s="2">
        <v>0</v>
      </c>
      <c r="P532">
        <f t="shared" si="32"/>
        <v>0</v>
      </c>
      <c r="Q532">
        <f t="shared" si="33"/>
        <v>0</v>
      </c>
      <c r="R532">
        <f t="shared" si="34"/>
        <v>0</v>
      </c>
      <c r="S532">
        <f t="shared" si="35"/>
        <v>0</v>
      </c>
    </row>
    <row r="533" spans="1:19" x14ac:dyDescent="0.25">
      <c r="A533" s="1" t="s">
        <v>1029</v>
      </c>
      <c r="B533" s="1" t="s">
        <v>1030</v>
      </c>
      <c r="C533" s="2">
        <v>30444070.93</v>
      </c>
      <c r="D533" s="2">
        <v>55637015.659999996</v>
      </c>
      <c r="E533" s="6">
        <v>0</v>
      </c>
      <c r="F533" s="6">
        <v>25192944.729999997</v>
      </c>
      <c r="G533" s="2">
        <v>-25192944.729999997</v>
      </c>
      <c r="H533" s="2">
        <v>30444070.93</v>
      </c>
      <c r="I533" s="2">
        <v>55637015.659999996</v>
      </c>
      <c r="J533" s="2">
        <v>-25192944.729999997</v>
      </c>
      <c r="K533" s="1"/>
      <c r="L533" s="2">
        <v>0</v>
      </c>
      <c r="M533" s="2">
        <v>0</v>
      </c>
      <c r="N533" s="2">
        <v>0</v>
      </c>
      <c r="P533">
        <f t="shared" si="32"/>
        <v>0</v>
      </c>
      <c r="Q533">
        <f t="shared" si="33"/>
        <v>1</v>
      </c>
      <c r="R533">
        <f t="shared" si="34"/>
        <v>1</v>
      </c>
      <c r="S533">
        <f t="shared" si="35"/>
        <v>0</v>
      </c>
    </row>
    <row r="534" spans="1:19" x14ac:dyDescent="0.25">
      <c r="A534" s="1" t="s">
        <v>1031</v>
      </c>
      <c r="B534" s="1" t="s">
        <v>1032</v>
      </c>
      <c r="C534" s="2">
        <v>1535431.72</v>
      </c>
      <c r="D534" s="2">
        <v>1435424.91</v>
      </c>
      <c r="E534" s="6">
        <v>100006.81000000006</v>
      </c>
      <c r="F534" s="6">
        <v>0</v>
      </c>
      <c r="G534" s="2">
        <v>100006.81000000006</v>
      </c>
      <c r="H534" s="2">
        <v>1535431.72</v>
      </c>
      <c r="I534" s="2">
        <v>1435424.9100000001</v>
      </c>
      <c r="J534" s="2">
        <v>100006.80999999982</v>
      </c>
      <c r="K534" s="1"/>
      <c r="L534" s="2">
        <v>0</v>
      </c>
      <c r="M534" s="2">
        <v>0</v>
      </c>
      <c r="N534" s="2">
        <v>0</v>
      </c>
      <c r="P534">
        <f t="shared" si="32"/>
        <v>1</v>
      </c>
      <c r="Q534">
        <f t="shared" si="33"/>
        <v>0</v>
      </c>
      <c r="R534">
        <f t="shared" si="34"/>
        <v>1</v>
      </c>
      <c r="S534">
        <f t="shared" si="35"/>
        <v>0</v>
      </c>
    </row>
    <row r="535" spans="1:19" x14ac:dyDescent="0.25">
      <c r="A535" s="1" t="s">
        <v>1033</v>
      </c>
      <c r="B535" s="1" t="s">
        <v>1034</v>
      </c>
      <c r="C535" s="2">
        <v>0</v>
      </c>
      <c r="D535" s="2">
        <v>230.16</v>
      </c>
      <c r="E535" s="6">
        <v>0</v>
      </c>
      <c r="F535" s="6">
        <v>230.16</v>
      </c>
      <c r="G535" s="2">
        <v>-230.16</v>
      </c>
      <c r="H535" s="2">
        <v>0</v>
      </c>
      <c r="I535" s="2">
        <v>230.16</v>
      </c>
      <c r="J535" s="2">
        <v>-230.16</v>
      </c>
      <c r="K535" s="1"/>
      <c r="L535" s="2">
        <v>0</v>
      </c>
      <c r="M535" s="2">
        <v>0</v>
      </c>
      <c r="N535" s="2">
        <v>0</v>
      </c>
      <c r="P535">
        <f t="shared" si="32"/>
        <v>0</v>
      </c>
      <c r="Q535">
        <f t="shared" si="33"/>
        <v>1</v>
      </c>
      <c r="R535">
        <f t="shared" si="34"/>
        <v>1</v>
      </c>
      <c r="S535">
        <f t="shared" si="35"/>
        <v>0</v>
      </c>
    </row>
    <row r="536" spans="1:19" x14ac:dyDescent="0.25">
      <c r="A536" s="1" t="s">
        <v>1035</v>
      </c>
      <c r="B536" s="1" t="s">
        <v>1036</v>
      </c>
      <c r="C536" s="2">
        <v>4320000</v>
      </c>
      <c r="D536" s="2">
        <v>1221264</v>
      </c>
      <c r="E536" s="6">
        <v>3098736</v>
      </c>
      <c r="F536" s="6">
        <v>0</v>
      </c>
      <c r="G536" s="2">
        <v>3098736</v>
      </c>
      <c r="H536" s="2">
        <v>4320000</v>
      </c>
      <c r="I536" s="2">
        <v>1221264</v>
      </c>
      <c r="J536" s="2">
        <v>3098736</v>
      </c>
      <c r="K536" s="1"/>
      <c r="L536" s="2">
        <v>0</v>
      </c>
      <c r="M536" s="2">
        <v>0</v>
      </c>
      <c r="N536" s="2">
        <v>0</v>
      </c>
      <c r="P536">
        <f t="shared" si="32"/>
        <v>1</v>
      </c>
      <c r="Q536">
        <f t="shared" si="33"/>
        <v>0</v>
      </c>
      <c r="R536">
        <f t="shared" si="34"/>
        <v>1</v>
      </c>
      <c r="S536">
        <f t="shared" si="35"/>
        <v>0</v>
      </c>
    </row>
    <row r="537" spans="1:19" x14ac:dyDescent="0.25">
      <c r="A537" s="1" t="s">
        <v>1037</v>
      </c>
      <c r="B537" s="1" t="s">
        <v>115</v>
      </c>
      <c r="C537" s="2">
        <v>0</v>
      </c>
      <c r="D537" s="2">
        <v>541846.87</v>
      </c>
      <c r="E537" s="6">
        <v>0</v>
      </c>
      <c r="F537" s="6">
        <v>541846.87</v>
      </c>
      <c r="G537" s="2">
        <v>-541846.87</v>
      </c>
      <c r="H537" s="2">
        <v>0</v>
      </c>
      <c r="I537" s="2">
        <v>541846.87</v>
      </c>
      <c r="J537" s="2">
        <v>-541846.87</v>
      </c>
      <c r="K537" s="1"/>
      <c r="L537" s="2">
        <v>0</v>
      </c>
      <c r="M537" s="2">
        <v>0</v>
      </c>
      <c r="N537" s="2">
        <v>0</v>
      </c>
      <c r="P537">
        <f t="shared" si="32"/>
        <v>0</v>
      </c>
      <c r="Q537">
        <f t="shared" si="33"/>
        <v>1</v>
      </c>
      <c r="R537">
        <f t="shared" si="34"/>
        <v>1</v>
      </c>
      <c r="S537">
        <f t="shared" si="35"/>
        <v>0</v>
      </c>
    </row>
    <row r="538" spans="1:19" x14ac:dyDescent="0.25">
      <c r="A538" s="1" t="s">
        <v>1038</v>
      </c>
      <c r="B538" s="1" t="s">
        <v>1039</v>
      </c>
      <c r="C538" s="2">
        <v>7970000</v>
      </c>
      <c r="D538" s="2">
        <v>7970000</v>
      </c>
      <c r="E538" s="6">
        <v>0</v>
      </c>
      <c r="F538" s="6">
        <v>0</v>
      </c>
      <c r="G538" s="2">
        <v>0</v>
      </c>
      <c r="H538" s="2">
        <v>7970000</v>
      </c>
      <c r="I538" s="2">
        <v>7970000</v>
      </c>
      <c r="J538" s="2">
        <v>0</v>
      </c>
      <c r="K538" s="1"/>
      <c r="L538" s="2">
        <v>0</v>
      </c>
      <c r="M538" s="2">
        <v>0</v>
      </c>
      <c r="N538" s="2">
        <v>0</v>
      </c>
      <c r="P538">
        <f t="shared" si="32"/>
        <v>0</v>
      </c>
      <c r="Q538">
        <f t="shared" si="33"/>
        <v>0</v>
      </c>
      <c r="R538">
        <f t="shared" si="34"/>
        <v>0</v>
      </c>
      <c r="S538">
        <f t="shared" si="35"/>
        <v>0</v>
      </c>
    </row>
    <row r="539" spans="1:19" x14ac:dyDescent="0.25">
      <c r="A539" s="1" t="s">
        <v>1040</v>
      </c>
      <c r="B539" s="1" t="s">
        <v>1041</v>
      </c>
      <c r="C539" s="2">
        <v>125813.68</v>
      </c>
      <c r="D539" s="2">
        <v>125813.68</v>
      </c>
      <c r="E539" s="6">
        <v>0</v>
      </c>
      <c r="F539" s="6">
        <v>0</v>
      </c>
      <c r="G539" s="2">
        <v>0</v>
      </c>
      <c r="H539" s="2">
        <v>125813.68</v>
      </c>
      <c r="I539" s="2">
        <v>125813.68</v>
      </c>
      <c r="J539" s="2">
        <v>0</v>
      </c>
      <c r="K539" s="1"/>
      <c r="L539" s="2">
        <v>0</v>
      </c>
      <c r="M539" s="2">
        <v>0</v>
      </c>
      <c r="N539" s="2">
        <v>0</v>
      </c>
      <c r="P539">
        <f t="shared" si="32"/>
        <v>0</v>
      </c>
      <c r="Q539">
        <f t="shared" si="33"/>
        <v>0</v>
      </c>
      <c r="R539">
        <f t="shared" si="34"/>
        <v>0</v>
      </c>
      <c r="S539">
        <f t="shared" si="35"/>
        <v>0</v>
      </c>
    </row>
    <row r="540" spans="1:19" x14ac:dyDescent="0.25">
      <c r="A540" s="1" t="s">
        <v>1042</v>
      </c>
      <c r="B540" s="1" t="s">
        <v>133</v>
      </c>
      <c r="C540" s="2">
        <v>44250</v>
      </c>
      <c r="D540" s="2">
        <v>44250</v>
      </c>
      <c r="E540" s="6">
        <v>0</v>
      </c>
      <c r="F540" s="6">
        <v>0</v>
      </c>
      <c r="G540" s="2">
        <v>0</v>
      </c>
      <c r="H540" s="2">
        <v>44250</v>
      </c>
      <c r="I540" s="2">
        <v>44250</v>
      </c>
      <c r="J540" s="2">
        <v>0</v>
      </c>
      <c r="K540" s="1"/>
      <c r="L540" s="2">
        <v>0</v>
      </c>
      <c r="M540" s="2">
        <v>0</v>
      </c>
      <c r="N540" s="2">
        <v>0</v>
      </c>
      <c r="P540">
        <f t="shared" si="32"/>
        <v>0</v>
      </c>
      <c r="Q540">
        <f t="shared" si="33"/>
        <v>0</v>
      </c>
      <c r="R540">
        <f t="shared" si="34"/>
        <v>0</v>
      </c>
      <c r="S540">
        <f t="shared" si="35"/>
        <v>0</v>
      </c>
    </row>
    <row r="541" spans="1:19" x14ac:dyDescent="0.25">
      <c r="A541" s="1" t="s">
        <v>1043</v>
      </c>
      <c r="B541" s="1" t="s">
        <v>1044</v>
      </c>
      <c r="C541" s="2">
        <v>723609.59999999998</v>
      </c>
      <c r="D541" s="2">
        <v>723609.59999999998</v>
      </c>
      <c r="E541" s="6">
        <v>0</v>
      </c>
      <c r="F541" s="6">
        <v>0</v>
      </c>
      <c r="G541" s="2">
        <v>0</v>
      </c>
      <c r="H541" s="2">
        <v>723609.59999999998</v>
      </c>
      <c r="I541" s="2">
        <v>723609.59999999998</v>
      </c>
      <c r="J541" s="2">
        <v>0</v>
      </c>
      <c r="K541" s="1"/>
      <c r="L541" s="2">
        <v>0</v>
      </c>
      <c r="M541" s="2">
        <v>0</v>
      </c>
      <c r="N541" s="2">
        <v>0</v>
      </c>
      <c r="P541">
        <f t="shared" si="32"/>
        <v>0</v>
      </c>
      <c r="Q541">
        <f t="shared" si="33"/>
        <v>0</v>
      </c>
      <c r="R541">
        <f t="shared" si="34"/>
        <v>0</v>
      </c>
      <c r="S541">
        <f t="shared" si="35"/>
        <v>0</v>
      </c>
    </row>
    <row r="542" spans="1:19" x14ac:dyDescent="0.25">
      <c r="A542" s="1" t="s">
        <v>1045</v>
      </c>
      <c r="B542" s="1" t="s">
        <v>1046</v>
      </c>
      <c r="C542" s="2">
        <v>8136.42</v>
      </c>
      <c r="D542" s="2">
        <v>8136.42</v>
      </c>
      <c r="E542" s="6">
        <v>0</v>
      </c>
      <c r="F542" s="6">
        <v>0</v>
      </c>
      <c r="G542" s="2">
        <v>0</v>
      </c>
      <c r="H542" s="2">
        <v>8136.42</v>
      </c>
      <c r="I542" s="2">
        <v>8136.42</v>
      </c>
      <c r="J542" s="2">
        <v>0</v>
      </c>
      <c r="K542" s="1"/>
      <c r="L542" s="2">
        <v>0</v>
      </c>
      <c r="M542" s="2">
        <v>0</v>
      </c>
      <c r="N542" s="2">
        <v>0</v>
      </c>
      <c r="P542">
        <f t="shared" si="32"/>
        <v>0</v>
      </c>
      <c r="Q542">
        <f t="shared" si="33"/>
        <v>0</v>
      </c>
      <c r="R542">
        <f t="shared" si="34"/>
        <v>0</v>
      </c>
      <c r="S542">
        <f t="shared" si="35"/>
        <v>0</v>
      </c>
    </row>
    <row r="543" spans="1:19" x14ac:dyDescent="0.25">
      <c r="A543" s="1" t="s">
        <v>1047</v>
      </c>
      <c r="B543" s="1" t="s">
        <v>1048</v>
      </c>
      <c r="C543" s="2">
        <v>644662.4</v>
      </c>
      <c r="D543" s="2">
        <v>644662.4</v>
      </c>
      <c r="E543" s="6">
        <v>0</v>
      </c>
      <c r="F543" s="6">
        <v>0</v>
      </c>
      <c r="G543" s="2">
        <v>0</v>
      </c>
      <c r="H543" s="2">
        <v>644662.39999999991</v>
      </c>
      <c r="I543" s="2">
        <v>644662.4</v>
      </c>
      <c r="J543" s="2">
        <v>-1.1641532182693481E-10</v>
      </c>
      <c r="K543" s="1"/>
      <c r="L543" s="2">
        <v>0</v>
      </c>
      <c r="M543" s="2">
        <v>0</v>
      </c>
      <c r="N543" s="2">
        <v>0</v>
      </c>
      <c r="P543">
        <f t="shared" si="32"/>
        <v>0</v>
      </c>
      <c r="Q543">
        <f t="shared" si="33"/>
        <v>0</v>
      </c>
      <c r="R543">
        <f t="shared" si="34"/>
        <v>0</v>
      </c>
      <c r="S543">
        <f t="shared" si="35"/>
        <v>0</v>
      </c>
    </row>
    <row r="544" spans="1:19" x14ac:dyDescent="0.25">
      <c r="A544" s="1" t="s">
        <v>1049</v>
      </c>
      <c r="B544" s="1" t="s">
        <v>1050</v>
      </c>
      <c r="C544" s="2">
        <v>3329986.68</v>
      </c>
      <c r="D544" s="2">
        <v>3447508.46</v>
      </c>
      <c r="E544" s="6">
        <v>0</v>
      </c>
      <c r="F544" s="6">
        <v>117521.7799999998</v>
      </c>
      <c r="G544" s="2">
        <v>-117521.7799999998</v>
      </c>
      <c r="H544" s="2">
        <v>3329986.6799999997</v>
      </c>
      <c r="I544" s="2">
        <v>3447508.46</v>
      </c>
      <c r="J544" s="2">
        <v>-117521.78000000026</v>
      </c>
      <c r="K544" s="1"/>
      <c r="L544" s="2">
        <v>0</v>
      </c>
      <c r="M544" s="2">
        <v>0</v>
      </c>
      <c r="N544" s="2">
        <v>0</v>
      </c>
      <c r="P544">
        <f t="shared" si="32"/>
        <v>0</v>
      </c>
      <c r="Q544">
        <f t="shared" si="33"/>
        <v>1</v>
      </c>
      <c r="R544">
        <f t="shared" si="34"/>
        <v>1</v>
      </c>
      <c r="S544">
        <f t="shared" si="35"/>
        <v>0</v>
      </c>
    </row>
    <row r="545" spans="1:19" x14ac:dyDescent="0.25">
      <c r="A545" s="1" t="s">
        <v>1051</v>
      </c>
      <c r="B545" s="1" t="s">
        <v>1052</v>
      </c>
      <c r="C545" s="2">
        <v>1174034.9099999999</v>
      </c>
      <c r="D545" s="2">
        <v>1174034.9099999999</v>
      </c>
      <c r="E545" s="6">
        <v>0</v>
      </c>
      <c r="F545" s="6">
        <v>0</v>
      </c>
      <c r="G545" s="2">
        <v>0</v>
      </c>
      <c r="H545" s="2">
        <v>1174034.9100000001</v>
      </c>
      <c r="I545" s="2">
        <v>1174034.9100000001</v>
      </c>
      <c r="J545" s="2">
        <v>0</v>
      </c>
      <c r="K545" s="1"/>
      <c r="L545" s="2">
        <v>0</v>
      </c>
      <c r="M545" s="2">
        <v>0</v>
      </c>
      <c r="N545" s="2">
        <v>0</v>
      </c>
      <c r="P545">
        <f t="shared" si="32"/>
        <v>0</v>
      </c>
      <c r="Q545">
        <f t="shared" si="33"/>
        <v>0</v>
      </c>
      <c r="R545">
        <f t="shared" si="34"/>
        <v>0</v>
      </c>
      <c r="S545">
        <f t="shared" si="35"/>
        <v>0</v>
      </c>
    </row>
    <row r="546" spans="1:19" x14ac:dyDescent="0.25">
      <c r="A546" s="1" t="s">
        <v>1053</v>
      </c>
      <c r="B546" s="1" t="s">
        <v>161</v>
      </c>
      <c r="C546" s="2">
        <v>2677418.2000000002</v>
      </c>
      <c r="D546" s="2">
        <v>2677418.2000000002</v>
      </c>
      <c r="E546" s="6">
        <v>0</v>
      </c>
      <c r="F546" s="6">
        <v>0</v>
      </c>
      <c r="G546" s="2">
        <v>0</v>
      </c>
      <c r="H546" s="2">
        <v>2677418.2000000002</v>
      </c>
      <c r="I546" s="2">
        <v>2677418.1999999997</v>
      </c>
      <c r="J546" s="2">
        <v>4.6566128730773926E-10</v>
      </c>
      <c r="K546" s="1"/>
      <c r="L546" s="2">
        <v>0</v>
      </c>
      <c r="M546" s="2">
        <v>0</v>
      </c>
      <c r="N546" s="2">
        <v>0</v>
      </c>
      <c r="P546">
        <f t="shared" si="32"/>
        <v>0</v>
      </c>
      <c r="Q546">
        <f t="shared" si="33"/>
        <v>0</v>
      </c>
      <c r="R546">
        <f t="shared" si="34"/>
        <v>0</v>
      </c>
      <c r="S546">
        <f t="shared" si="35"/>
        <v>0</v>
      </c>
    </row>
    <row r="547" spans="1:19" x14ac:dyDescent="0.25">
      <c r="A547" s="1" t="s">
        <v>1054</v>
      </c>
      <c r="B547" s="1" t="s">
        <v>1055</v>
      </c>
      <c r="C547" s="2">
        <v>2027794.5</v>
      </c>
      <c r="D547" s="2">
        <v>2027794.5</v>
      </c>
      <c r="E547" s="6">
        <v>0</v>
      </c>
      <c r="F547" s="6">
        <v>0</v>
      </c>
      <c r="G547" s="2">
        <v>0</v>
      </c>
      <c r="H547" s="2">
        <v>2027794.5</v>
      </c>
      <c r="I547" s="2">
        <v>2027794.5</v>
      </c>
      <c r="J547" s="2">
        <v>0</v>
      </c>
      <c r="K547" s="1"/>
      <c r="L547" s="2">
        <v>0</v>
      </c>
      <c r="M547" s="2">
        <v>0</v>
      </c>
      <c r="N547" s="2">
        <v>0</v>
      </c>
      <c r="P547">
        <f t="shared" si="32"/>
        <v>0</v>
      </c>
      <c r="Q547">
        <f t="shared" si="33"/>
        <v>0</v>
      </c>
      <c r="R547">
        <f t="shared" si="34"/>
        <v>0</v>
      </c>
      <c r="S547">
        <f t="shared" si="35"/>
        <v>0</v>
      </c>
    </row>
    <row r="548" spans="1:19" x14ac:dyDescent="0.25">
      <c r="A548" s="1" t="s">
        <v>1056</v>
      </c>
      <c r="B548" s="1" t="s">
        <v>1057</v>
      </c>
      <c r="C548" s="2">
        <v>195853.95</v>
      </c>
      <c r="D548" s="2">
        <v>195853.95</v>
      </c>
      <c r="E548" s="6">
        <v>0</v>
      </c>
      <c r="F548" s="6">
        <v>0</v>
      </c>
      <c r="G548" s="2">
        <v>0</v>
      </c>
      <c r="H548" s="2">
        <v>195853.95</v>
      </c>
      <c r="I548" s="2">
        <v>195853.95</v>
      </c>
      <c r="J548" s="2">
        <v>0</v>
      </c>
      <c r="K548" s="1"/>
      <c r="L548" s="2">
        <v>0</v>
      </c>
      <c r="M548" s="2">
        <v>0</v>
      </c>
      <c r="N548" s="2">
        <v>0</v>
      </c>
      <c r="P548">
        <f t="shared" si="32"/>
        <v>0</v>
      </c>
      <c r="Q548">
        <f t="shared" si="33"/>
        <v>0</v>
      </c>
      <c r="R548">
        <f t="shared" si="34"/>
        <v>0</v>
      </c>
      <c r="S548">
        <f t="shared" si="35"/>
        <v>0</v>
      </c>
    </row>
    <row r="549" spans="1:19" x14ac:dyDescent="0.25">
      <c r="A549" s="1" t="s">
        <v>1058</v>
      </c>
      <c r="B549" s="1" t="s">
        <v>1059</v>
      </c>
      <c r="C549" s="2">
        <v>64832.3</v>
      </c>
      <c r="D549" s="2">
        <v>64832.3</v>
      </c>
      <c r="E549" s="6">
        <v>0</v>
      </c>
      <c r="F549" s="6">
        <v>0</v>
      </c>
      <c r="G549" s="2">
        <v>0</v>
      </c>
      <c r="H549" s="2">
        <v>64832.3</v>
      </c>
      <c r="I549" s="2">
        <v>64832.3</v>
      </c>
      <c r="J549" s="2">
        <v>0</v>
      </c>
      <c r="K549" s="1"/>
      <c r="L549" s="2">
        <v>0</v>
      </c>
      <c r="M549" s="2">
        <v>0</v>
      </c>
      <c r="N549" s="2">
        <v>0</v>
      </c>
      <c r="P549">
        <f t="shared" si="32"/>
        <v>0</v>
      </c>
      <c r="Q549">
        <f t="shared" si="33"/>
        <v>0</v>
      </c>
      <c r="R549">
        <f t="shared" si="34"/>
        <v>0</v>
      </c>
      <c r="S549">
        <f t="shared" si="35"/>
        <v>0</v>
      </c>
    </row>
    <row r="550" spans="1:19" x14ac:dyDescent="0.25">
      <c r="A550" s="1" t="s">
        <v>1060</v>
      </c>
      <c r="B550" s="1" t="s">
        <v>1061</v>
      </c>
      <c r="C550" s="2">
        <v>1862914.3</v>
      </c>
      <c r="D550" s="2">
        <v>1862914.3</v>
      </c>
      <c r="E550" s="6">
        <v>0</v>
      </c>
      <c r="F550" s="6">
        <v>0</v>
      </c>
      <c r="G550" s="2">
        <v>0</v>
      </c>
      <c r="H550" s="2">
        <v>1862914.2999999998</v>
      </c>
      <c r="I550" s="2">
        <v>1862914.3</v>
      </c>
      <c r="J550" s="2">
        <v>-2.3283064365386963E-10</v>
      </c>
      <c r="K550" s="1"/>
      <c r="L550" s="2">
        <v>0</v>
      </c>
      <c r="M550" s="2">
        <v>0</v>
      </c>
      <c r="N550" s="2">
        <v>0</v>
      </c>
      <c r="P550">
        <f t="shared" si="32"/>
        <v>0</v>
      </c>
      <c r="Q550">
        <f t="shared" si="33"/>
        <v>0</v>
      </c>
      <c r="R550">
        <f t="shared" si="34"/>
        <v>0</v>
      </c>
      <c r="S550">
        <f t="shared" si="35"/>
        <v>0</v>
      </c>
    </row>
    <row r="551" spans="1:19" x14ac:dyDescent="0.25">
      <c r="A551" s="1" t="s">
        <v>1062</v>
      </c>
      <c r="B551" s="1" t="s">
        <v>1063</v>
      </c>
      <c r="C551" s="2">
        <v>3036096</v>
      </c>
      <c r="D551" s="2">
        <v>3036096</v>
      </c>
      <c r="E551" s="6">
        <v>0</v>
      </c>
      <c r="F551" s="6">
        <v>0</v>
      </c>
      <c r="G551" s="2">
        <v>0</v>
      </c>
      <c r="H551" s="2">
        <v>3036096</v>
      </c>
      <c r="I551" s="2">
        <v>3036096</v>
      </c>
      <c r="J551" s="2">
        <v>0</v>
      </c>
      <c r="K551" s="1"/>
      <c r="L551" s="2">
        <v>0</v>
      </c>
      <c r="M551" s="2">
        <v>0</v>
      </c>
      <c r="N551" s="2">
        <v>0</v>
      </c>
      <c r="P551">
        <f t="shared" si="32"/>
        <v>0</v>
      </c>
      <c r="Q551">
        <f t="shared" si="33"/>
        <v>0</v>
      </c>
      <c r="R551">
        <f t="shared" si="34"/>
        <v>0</v>
      </c>
      <c r="S551">
        <f t="shared" si="35"/>
        <v>0</v>
      </c>
    </row>
    <row r="552" spans="1:19" x14ac:dyDescent="0.25">
      <c r="A552" s="1" t="s">
        <v>1064</v>
      </c>
      <c r="B552" s="1" t="s">
        <v>1065</v>
      </c>
      <c r="C552" s="2">
        <v>1351589.58</v>
      </c>
      <c r="D552" s="2">
        <v>1904465.6</v>
      </c>
      <c r="E552" s="6">
        <v>0</v>
      </c>
      <c r="F552" s="6">
        <v>552876.02</v>
      </c>
      <c r="G552" s="2">
        <v>-552876.02</v>
      </c>
      <c r="H552" s="2">
        <v>1351589.58</v>
      </c>
      <c r="I552" s="2">
        <v>1904465.5999999999</v>
      </c>
      <c r="J552" s="2">
        <v>-552876.01999999979</v>
      </c>
      <c r="K552" s="1"/>
      <c r="L552" s="2">
        <v>0</v>
      </c>
      <c r="M552" s="2">
        <v>0</v>
      </c>
      <c r="N552" s="2">
        <v>0</v>
      </c>
      <c r="P552">
        <f t="shared" si="32"/>
        <v>0</v>
      </c>
      <c r="Q552">
        <f t="shared" si="33"/>
        <v>1</v>
      </c>
      <c r="R552">
        <f t="shared" si="34"/>
        <v>1</v>
      </c>
      <c r="S552">
        <f t="shared" si="35"/>
        <v>0</v>
      </c>
    </row>
    <row r="553" spans="1:19" x14ac:dyDescent="0.25">
      <c r="A553" s="1" t="s">
        <v>1066</v>
      </c>
      <c r="B553" s="1" t="s">
        <v>1067</v>
      </c>
      <c r="C553" s="2">
        <v>193456.27</v>
      </c>
      <c r="D553" s="2">
        <v>193456.27</v>
      </c>
      <c r="E553" s="6">
        <v>0</v>
      </c>
      <c r="F553" s="6">
        <v>0</v>
      </c>
      <c r="G553" s="2">
        <v>0</v>
      </c>
      <c r="H553" s="2">
        <v>193456.27</v>
      </c>
      <c r="I553" s="2">
        <v>193456.27</v>
      </c>
      <c r="J553" s="2">
        <v>0</v>
      </c>
      <c r="K553" s="1"/>
      <c r="L553" s="2">
        <v>0</v>
      </c>
      <c r="M553" s="2">
        <v>0</v>
      </c>
      <c r="N553" s="2">
        <v>0</v>
      </c>
      <c r="P553">
        <f t="shared" si="32"/>
        <v>0</v>
      </c>
      <c r="Q553">
        <f t="shared" si="33"/>
        <v>0</v>
      </c>
      <c r="R553">
        <f t="shared" si="34"/>
        <v>0</v>
      </c>
      <c r="S553">
        <f t="shared" si="35"/>
        <v>0</v>
      </c>
    </row>
    <row r="554" spans="1:19" x14ac:dyDescent="0.25">
      <c r="A554" s="1" t="s">
        <v>1068</v>
      </c>
      <c r="B554" s="1" t="s">
        <v>1069</v>
      </c>
      <c r="C554" s="2">
        <v>173099.36</v>
      </c>
      <c r="D554" s="2">
        <v>173099.36</v>
      </c>
      <c r="E554" s="6">
        <v>0</v>
      </c>
      <c r="F554" s="6">
        <v>0</v>
      </c>
      <c r="G554" s="2">
        <v>0</v>
      </c>
      <c r="H554" s="2">
        <v>173099.36</v>
      </c>
      <c r="I554" s="2">
        <v>173099.36</v>
      </c>
      <c r="J554" s="2">
        <v>0</v>
      </c>
      <c r="K554" s="1"/>
      <c r="L554" s="2">
        <v>0</v>
      </c>
      <c r="M554" s="2">
        <v>0</v>
      </c>
      <c r="N554" s="2">
        <v>0</v>
      </c>
      <c r="P554">
        <f t="shared" si="32"/>
        <v>0</v>
      </c>
      <c r="Q554">
        <f t="shared" si="33"/>
        <v>0</v>
      </c>
      <c r="R554">
        <f t="shared" si="34"/>
        <v>0</v>
      </c>
      <c r="S554">
        <f t="shared" si="35"/>
        <v>0</v>
      </c>
    </row>
    <row r="555" spans="1:19" x14ac:dyDescent="0.25">
      <c r="A555" s="1" t="s">
        <v>1070</v>
      </c>
      <c r="B555" s="1" t="s">
        <v>363</v>
      </c>
      <c r="C555" s="2">
        <v>6924778.5099999998</v>
      </c>
      <c r="D555" s="2">
        <v>10204761.25</v>
      </c>
      <c r="E555" s="6">
        <v>0</v>
      </c>
      <c r="F555" s="6">
        <v>3279982.74</v>
      </c>
      <c r="G555" s="2">
        <v>-3279982.74</v>
      </c>
      <c r="H555" s="2">
        <v>6924778.5099999998</v>
      </c>
      <c r="I555" s="2">
        <v>10204761.25</v>
      </c>
      <c r="J555" s="2">
        <v>-3279982.74</v>
      </c>
      <c r="K555" s="1"/>
      <c r="L555" s="2">
        <v>0</v>
      </c>
      <c r="M555" s="2">
        <v>0</v>
      </c>
      <c r="N555" s="2">
        <v>0</v>
      </c>
      <c r="P555">
        <f t="shared" si="32"/>
        <v>0</v>
      </c>
      <c r="Q555">
        <f t="shared" si="33"/>
        <v>1</v>
      </c>
      <c r="R555">
        <f t="shared" si="34"/>
        <v>1</v>
      </c>
      <c r="S555">
        <f t="shared" si="35"/>
        <v>0</v>
      </c>
    </row>
    <row r="556" spans="1:19" x14ac:dyDescent="0.25">
      <c r="A556" s="1" t="s">
        <v>1071</v>
      </c>
      <c r="B556" s="1" t="s">
        <v>1072</v>
      </c>
      <c r="C556" s="2">
        <v>193464.15</v>
      </c>
      <c r="D556" s="2">
        <v>193464.15</v>
      </c>
      <c r="E556" s="6">
        <v>0</v>
      </c>
      <c r="F556" s="6">
        <v>0</v>
      </c>
      <c r="G556" s="2">
        <v>0</v>
      </c>
      <c r="H556" s="2">
        <v>193464.15</v>
      </c>
      <c r="I556" s="2">
        <v>193464.15</v>
      </c>
      <c r="J556" s="2">
        <v>0</v>
      </c>
      <c r="K556" s="1"/>
      <c r="L556" s="2">
        <v>0</v>
      </c>
      <c r="M556" s="2">
        <v>0</v>
      </c>
      <c r="N556" s="2">
        <v>0</v>
      </c>
      <c r="P556">
        <f t="shared" si="32"/>
        <v>0</v>
      </c>
      <c r="Q556">
        <f t="shared" si="33"/>
        <v>0</v>
      </c>
      <c r="R556">
        <f t="shared" si="34"/>
        <v>0</v>
      </c>
      <c r="S556">
        <f t="shared" si="35"/>
        <v>0</v>
      </c>
    </row>
    <row r="557" spans="1:19" x14ac:dyDescent="0.25">
      <c r="A557" s="1" t="s">
        <v>1073</v>
      </c>
      <c r="B557" s="1" t="s">
        <v>141</v>
      </c>
      <c r="C557" s="2">
        <v>0</v>
      </c>
      <c r="D557" s="2">
        <v>1475000</v>
      </c>
      <c r="E557" s="6">
        <v>0</v>
      </c>
      <c r="F557" s="6">
        <v>1475000</v>
      </c>
      <c r="G557" s="2">
        <v>-1475000</v>
      </c>
      <c r="H557" s="2">
        <v>0</v>
      </c>
      <c r="I557" s="2">
        <v>1475000</v>
      </c>
      <c r="J557" s="2">
        <v>-1475000</v>
      </c>
      <c r="K557" s="1"/>
      <c r="L557" s="2">
        <v>0</v>
      </c>
      <c r="M557" s="2">
        <v>0</v>
      </c>
      <c r="N557" s="2">
        <v>0</v>
      </c>
      <c r="P557">
        <f t="shared" si="32"/>
        <v>0</v>
      </c>
      <c r="Q557">
        <f t="shared" si="33"/>
        <v>1</v>
      </c>
      <c r="R557">
        <f t="shared" si="34"/>
        <v>1</v>
      </c>
      <c r="S557">
        <f t="shared" si="35"/>
        <v>0</v>
      </c>
    </row>
    <row r="558" spans="1:19" x14ac:dyDescent="0.25">
      <c r="A558" s="1" t="s">
        <v>1074</v>
      </c>
      <c r="B558" s="1" t="s">
        <v>1075</v>
      </c>
      <c r="C558" s="2">
        <v>0</v>
      </c>
      <c r="D558" s="2">
        <v>488191.18</v>
      </c>
      <c r="E558" s="6">
        <v>0</v>
      </c>
      <c r="F558" s="6">
        <v>488191.18</v>
      </c>
      <c r="G558" s="2">
        <v>-488191.18</v>
      </c>
      <c r="H558" s="2">
        <v>0</v>
      </c>
      <c r="I558" s="2">
        <v>488191.18</v>
      </c>
      <c r="J558" s="2">
        <v>-488191.18</v>
      </c>
      <c r="K558" s="1"/>
      <c r="L558" s="2">
        <v>0</v>
      </c>
      <c r="M558" s="2">
        <v>0</v>
      </c>
      <c r="N558" s="2">
        <v>0</v>
      </c>
      <c r="P558">
        <f t="shared" si="32"/>
        <v>0</v>
      </c>
      <c r="Q558">
        <f t="shared" si="33"/>
        <v>1</v>
      </c>
      <c r="R558">
        <f t="shared" si="34"/>
        <v>1</v>
      </c>
      <c r="S558">
        <f t="shared" si="35"/>
        <v>0</v>
      </c>
    </row>
    <row r="559" spans="1:19" x14ac:dyDescent="0.25">
      <c r="A559" s="1" t="s">
        <v>1076</v>
      </c>
      <c r="B559" s="1" t="s">
        <v>1077</v>
      </c>
      <c r="C559" s="2">
        <v>9000000</v>
      </c>
      <c r="D559" s="2">
        <v>9000000</v>
      </c>
      <c r="E559" s="6">
        <v>0</v>
      </c>
      <c r="F559" s="6">
        <v>0</v>
      </c>
      <c r="G559" s="2">
        <v>0</v>
      </c>
      <c r="H559" s="2">
        <v>9000000</v>
      </c>
      <c r="I559" s="2">
        <v>9000000</v>
      </c>
      <c r="J559" s="2">
        <v>0</v>
      </c>
      <c r="K559" s="1"/>
      <c r="L559" s="2">
        <v>0</v>
      </c>
      <c r="M559" s="2">
        <v>0</v>
      </c>
      <c r="N559" s="2">
        <v>0</v>
      </c>
      <c r="P559">
        <f t="shared" si="32"/>
        <v>0</v>
      </c>
      <c r="Q559">
        <f t="shared" si="33"/>
        <v>0</v>
      </c>
      <c r="R559">
        <f t="shared" si="34"/>
        <v>0</v>
      </c>
      <c r="S559">
        <f t="shared" si="35"/>
        <v>0</v>
      </c>
    </row>
    <row r="560" spans="1:19" x14ac:dyDescent="0.25">
      <c r="A560" s="1" t="s">
        <v>1078</v>
      </c>
      <c r="B560" s="1" t="s">
        <v>1079</v>
      </c>
      <c r="C560" s="2">
        <v>0</v>
      </c>
      <c r="D560" s="2">
        <v>1500000</v>
      </c>
      <c r="E560" s="6">
        <v>0</v>
      </c>
      <c r="F560" s="6">
        <v>1500000</v>
      </c>
      <c r="G560" s="2">
        <v>-1500000</v>
      </c>
      <c r="H560" s="2">
        <v>0</v>
      </c>
      <c r="I560" s="2">
        <v>1500000</v>
      </c>
      <c r="J560" s="2">
        <v>-1500000</v>
      </c>
      <c r="K560" s="1"/>
      <c r="L560" s="2">
        <v>0</v>
      </c>
      <c r="M560" s="2">
        <v>0</v>
      </c>
      <c r="N560" s="2">
        <v>0</v>
      </c>
      <c r="P560">
        <f t="shared" si="32"/>
        <v>0</v>
      </c>
      <c r="Q560">
        <f t="shared" si="33"/>
        <v>1</v>
      </c>
      <c r="R560">
        <f t="shared" si="34"/>
        <v>1</v>
      </c>
      <c r="S560">
        <f t="shared" si="35"/>
        <v>0</v>
      </c>
    </row>
    <row r="561" spans="1:19" x14ac:dyDescent="0.25">
      <c r="A561" s="1" t="s">
        <v>1080</v>
      </c>
      <c r="B561" s="1" t="s">
        <v>1081</v>
      </c>
      <c r="C561" s="2">
        <v>0</v>
      </c>
      <c r="D561" s="2">
        <v>1914628.41</v>
      </c>
      <c r="E561" s="6">
        <v>0</v>
      </c>
      <c r="F561" s="6">
        <v>1914628.41</v>
      </c>
      <c r="G561" s="2">
        <v>-1914628.41</v>
      </c>
      <c r="H561" s="2">
        <v>0</v>
      </c>
      <c r="I561" s="2">
        <v>1914628.41</v>
      </c>
      <c r="J561" s="2">
        <v>-1914628.41</v>
      </c>
      <c r="K561" s="1"/>
      <c r="L561" s="2">
        <v>0</v>
      </c>
      <c r="M561" s="2">
        <v>0</v>
      </c>
      <c r="N561" s="2">
        <v>0</v>
      </c>
      <c r="P561">
        <f t="shared" si="32"/>
        <v>0</v>
      </c>
      <c r="Q561">
        <f t="shared" si="33"/>
        <v>1</v>
      </c>
      <c r="R561">
        <f t="shared" si="34"/>
        <v>1</v>
      </c>
      <c r="S561">
        <f t="shared" si="35"/>
        <v>0</v>
      </c>
    </row>
    <row r="562" spans="1:19" x14ac:dyDescent="0.25">
      <c r="A562" s="1" t="s">
        <v>1082</v>
      </c>
      <c r="B562" s="1" t="s">
        <v>1083</v>
      </c>
      <c r="C562" s="2">
        <v>224822801.32000002</v>
      </c>
      <c r="D562" s="2">
        <v>255753050.87000003</v>
      </c>
      <c r="E562" s="6">
        <v>0</v>
      </c>
      <c r="F562" s="6">
        <v>30930249.550000001</v>
      </c>
      <c r="G562" s="2">
        <v>-30930249.550000012</v>
      </c>
      <c r="H562" s="2">
        <v>224822801.32000002</v>
      </c>
      <c r="I562" s="2">
        <v>255753050.87000003</v>
      </c>
      <c r="J562" s="2">
        <v>-30930249.550000012</v>
      </c>
      <c r="K562" s="1"/>
      <c r="L562" s="2">
        <v>0</v>
      </c>
      <c r="M562" s="2">
        <v>0</v>
      </c>
      <c r="N562" s="2">
        <v>0</v>
      </c>
      <c r="P562">
        <f t="shared" si="32"/>
        <v>0</v>
      </c>
      <c r="Q562">
        <f t="shared" si="33"/>
        <v>1</v>
      </c>
      <c r="R562">
        <f t="shared" si="34"/>
        <v>1</v>
      </c>
      <c r="S562">
        <f t="shared" si="35"/>
        <v>0</v>
      </c>
    </row>
    <row r="563" spans="1:19" x14ac:dyDescent="0.25">
      <c r="A563" s="1" t="s">
        <v>1084</v>
      </c>
      <c r="B563" s="1" t="s">
        <v>190</v>
      </c>
      <c r="C563" s="2">
        <v>30469311</v>
      </c>
      <c r="D563" s="2">
        <v>59403062.380000003</v>
      </c>
      <c r="E563" s="6">
        <v>0</v>
      </c>
      <c r="F563" s="6">
        <v>28933751.380000003</v>
      </c>
      <c r="G563" s="2">
        <v>-28933751.380000003</v>
      </c>
      <c r="H563" s="2">
        <v>30469311</v>
      </c>
      <c r="I563" s="2">
        <v>59403062.380000003</v>
      </c>
      <c r="J563" s="2">
        <v>-28933751.380000003</v>
      </c>
      <c r="K563" s="1"/>
      <c r="L563" s="2">
        <v>0</v>
      </c>
      <c r="M563" s="2">
        <v>0</v>
      </c>
      <c r="N563" s="2">
        <v>0</v>
      </c>
      <c r="P563">
        <f t="shared" si="32"/>
        <v>0</v>
      </c>
      <c r="Q563">
        <f t="shared" si="33"/>
        <v>1</v>
      </c>
      <c r="R563">
        <f t="shared" si="34"/>
        <v>1</v>
      </c>
      <c r="S563">
        <f t="shared" si="35"/>
        <v>0</v>
      </c>
    </row>
    <row r="564" spans="1:19" x14ac:dyDescent="0.25">
      <c r="A564" s="1" t="s">
        <v>1085</v>
      </c>
      <c r="B564" s="1" t="s">
        <v>192</v>
      </c>
      <c r="C564" s="2">
        <v>2338350</v>
      </c>
      <c r="D564" s="2">
        <v>2338350</v>
      </c>
      <c r="E564" s="6">
        <v>0</v>
      </c>
      <c r="F564" s="6">
        <v>0</v>
      </c>
      <c r="G564" s="2">
        <v>0</v>
      </c>
      <c r="H564" s="2">
        <v>2338350</v>
      </c>
      <c r="I564" s="2">
        <v>2338350</v>
      </c>
      <c r="J564" s="2">
        <v>0</v>
      </c>
      <c r="K564" s="1"/>
      <c r="L564" s="2">
        <v>0</v>
      </c>
      <c r="M564" s="2">
        <v>0</v>
      </c>
      <c r="N564" s="2">
        <v>0</v>
      </c>
      <c r="P564">
        <f t="shared" si="32"/>
        <v>0</v>
      </c>
      <c r="Q564">
        <f t="shared" si="33"/>
        <v>0</v>
      </c>
      <c r="R564">
        <f t="shared" si="34"/>
        <v>0</v>
      </c>
      <c r="S564">
        <f t="shared" si="35"/>
        <v>0</v>
      </c>
    </row>
    <row r="565" spans="1:19" x14ac:dyDescent="0.25">
      <c r="A565" s="1" t="s">
        <v>1086</v>
      </c>
      <c r="B565" s="1" t="s">
        <v>1087</v>
      </c>
      <c r="C565" s="2">
        <v>4309740</v>
      </c>
      <c r="D565" s="2">
        <v>4309740</v>
      </c>
      <c r="E565" s="6">
        <v>0</v>
      </c>
      <c r="F565" s="6">
        <v>0</v>
      </c>
      <c r="G565" s="2">
        <v>0</v>
      </c>
      <c r="H565" s="2">
        <v>4309740</v>
      </c>
      <c r="I565" s="2">
        <v>4309740</v>
      </c>
      <c r="J565" s="2">
        <v>0</v>
      </c>
      <c r="K565" s="1"/>
      <c r="L565" s="2">
        <v>0</v>
      </c>
      <c r="M565" s="2">
        <v>0</v>
      </c>
      <c r="N565" s="2">
        <v>0</v>
      </c>
      <c r="P565">
        <f t="shared" si="32"/>
        <v>0</v>
      </c>
      <c r="Q565">
        <f t="shared" si="33"/>
        <v>0</v>
      </c>
      <c r="R565">
        <f t="shared" si="34"/>
        <v>0</v>
      </c>
      <c r="S565">
        <f t="shared" si="35"/>
        <v>0</v>
      </c>
    </row>
    <row r="566" spans="1:19" x14ac:dyDescent="0.25">
      <c r="A566" s="1" t="s">
        <v>1088</v>
      </c>
      <c r="B566" s="1" t="s">
        <v>194</v>
      </c>
      <c r="C566" s="2">
        <v>4078834.7</v>
      </c>
      <c r="D566" s="2">
        <v>4258260.84</v>
      </c>
      <c r="E566" s="6">
        <v>0</v>
      </c>
      <c r="F566" s="6">
        <v>179426.13999999966</v>
      </c>
      <c r="G566" s="2">
        <v>-179426.13999999966</v>
      </c>
      <c r="H566" s="2">
        <v>4078834.7</v>
      </c>
      <c r="I566" s="2">
        <v>4258260.8399999989</v>
      </c>
      <c r="J566" s="2">
        <v>-179426.13999999873</v>
      </c>
      <c r="K566" s="1"/>
      <c r="L566" s="2">
        <v>0</v>
      </c>
      <c r="M566" s="2">
        <v>0</v>
      </c>
      <c r="N566" s="2">
        <v>0</v>
      </c>
      <c r="P566">
        <f t="shared" si="32"/>
        <v>0</v>
      </c>
      <c r="Q566">
        <f t="shared" si="33"/>
        <v>1</v>
      </c>
      <c r="R566">
        <f t="shared" si="34"/>
        <v>1</v>
      </c>
      <c r="S566">
        <f t="shared" si="35"/>
        <v>0</v>
      </c>
    </row>
    <row r="567" spans="1:19" x14ac:dyDescent="0.25">
      <c r="A567" s="1" t="s">
        <v>1089</v>
      </c>
      <c r="B567" s="1" t="s">
        <v>1090</v>
      </c>
      <c r="C567" s="2">
        <v>0</v>
      </c>
      <c r="D567" s="2">
        <v>1064377.03</v>
      </c>
      <c r="E567" s="6">
        <v>0</v>
      </c>
      <c r="F567" s="6">
        <v>1064377.03</v>
      </c>
      <c r="G567" s="2">
        <v>-1064377.03</v>
      </c>
      <c r="H567" s="2">
        <v>0</v>
      </c>
      <c r="I567" s="2">
        <v>1064377.03</v>
      </c>
      <c r="J567" s="2">
        <v>-1064377.03</v>
      </c>
      <c r="K567" s="1"/>
      <c r="L567" s="2">
        <v>0</v>
      </c>
      <c r="M567" s="2">
        <v>0</v>
      </c>
      <c r="N567" s="2">
        <v>0</v>
      </c>
      <c r="P567">
        <f t="shared" si="32"/>
        <v>0</v>
      </c>
      <c r="Q567">
        <f t="shared" si="33"/>
        <v>1</v>
      </c>
      <c r="R567">
        <f t="shared" si="34"/>
        <v>1</v>
      </c>
      <c r="S567">
        <f t="shared" si="35"/>
        <v>0</v>
      </c>
    </row>
    <row r="568" spans="1:19" x14ac:dyDescent="0.25">
      <c r="A568" s="1" t="s">
        <v>1091</v>
      </c>
      <c r="B568" s="1" t="s">
        <v>367</v>
      </c>
      <c r="C568" s="2">
        <v>11840883.029999999</v>
      </c>
      <c r="D568" s="2">
        <v>12593578.029999999</v>
      </c>
      <c r="E568" s="6">
        <v>0</v>
      </c>
      <c r="F568" s="6">
        <v>752695</v>
      </c>
      <c r="G568" s="2">
        <v>-752695</v>
      </c>
      <c r="H568" s="2">
        <v>11840883.029999999</v>
      </c>
      <c r="I568" s="2">
        <v>12593578.029999999</v>
      </c>
      <c r="J568" s="2">
        <v>-752695</v>
      </c>
      <c r="K568" s="1"/>
      <c r="L568" s="2">
        <v>0</v>
      </c>
      <c r="M568" s="2">
        <v>0</v>
      </c>
      <c r="N568" s="2">
        <v>0</v>
      </c>
      <c r="P568">
        <f t="shared" si="32"/>
        <v>0</v>
      </c>
      <c r="Q568">
        <f t="shared" si="33"/>
        <v>1</v>
      </c>
      <c r="R568">
        <f t="shared" si="34"/>
        <v>1</v>
      </c>
      <c r="S568">
        <f t="shared" si="35"/>
        <v>0</v>
      </c>
    </row>
    <row r="569" spans="1:19" x14ac:dyDescent="0.25">
      <c r="A569" s="1" t="s">
        <v>1092</v>
      </c>
      <c r="B569" s="1" t="s">
        <v>1093</v>
      </c>
      <c r="C569" s="2">
        <v>4261258.84</v>
      </c>
      <c r="D569" s="2">
        <v>4261258.84</v>
      </c>
      <c r="E569" s="6">
        <v>0</v>
      </c>
      <c r="F569" s="6">
        <v>0</v>
      </c>
      <c r="G569" s="2">
        <v>0</v>
      </c>
      <c r="H569" s="2">
        <v>4261258.84</v>
      </c>
      <c r="I569" s="2">
        <v>4261258.84</v>
      </c>
      <c r="J569" s="2">
        <v>0</v>
      </c>
      <c r="K569" s="1"/>
      <c r="L569" s="2">
        <v>0</v>
      </c>
      <c r="M569" s="2">
        <v>0</v>
      </c>
      <c r="N569" s="2">
        <v>0</v>
      </c>
      <c r="P569">
        <f t="shared" si="32"/>
        <v>0</v>
      </c>
      <c r="Q569">
        <f t="shared" si="33"/>
        <v>0</v>
      </c>
      <c r="R569">
        <f t="shared" si="34"/>
        <v>0</v>
      </c>
      <c r="S569">
        <f t="shared" si="35"/>
        <v>0</v>
      </c>
    </row>
    <row r="570" spans="1:19" x14ac:dyDescent="0.25">
      <c r="A570" s="1" t="s">
        <v>1094</v>
      </c>
      <c r="B570" s="1" t="s">
        <v>1095</v>
      </c>
      <c r="C570" s="2">
        <v>253068.21</v>
      </c>
      <c r="D570" s="2">
        <v>253068.21</v>
      </c>
      <c r="E570" s="6">
        <v>0</v>
      </c>
      <c r="F570" s="6">
        <v>0</v>
      </c>
      <c r="G570" s="2">
        <v>0</v>
      </c>
      <c r="H570" s="2">
        <v>253068.21</v>
      </c>
      <c r="I570" s="2">
        <v>253068.21</v>
      </c>
      <c r="J570" s="2">
        <v>0</v>
      </c>
      <c r="K570" s="1"/>
      <c r="L570" s="2">
        <v>0</v>
      </c>
      <c r="M570" s="2">
        <v>0</v>
      </c>
      <c r="N570" s="2">
        <v>0</v>
      </c>
      <c r="P570">
        <f t="shared" si="32"/>
        <v>0</v>
      </c>
      <c r="Q570">
        <f t="shared" si="33"/>
        <v>0</v>
      </c>
      <c r="R570">
        <f t="shared" si="34"/>
        <v>0</v>
      </c>
      <c r="S570">
        <f t="shared" si="35"/>
        <v>0</v>
      </c>
    </row>
    <row r="571" spans="1:19" x14ac:dyDescent="0.25">
      <c r="A571" s="1" t="s">
        <v>1096</v>
      </c>
      <c r="B571" s="1" t="s">
        <v>200</v>
      </c>
      <c r="C571" s="2">
        <v>25363878</v>
      </c>
      <c r="D571" s="2">
        <v>25363878</v>
      </c>
      <c r="E571" s="6">
        <v>0</v>
      </c>
      <c r="F571" s="6">
        <v>0</v>
      </c>
      <c r="G571" s="2">
        <v>0</v>
      </c>
      <c r="H571" s="2">
        <v>25363878</v>
      </c>
      <c r="I571" s="2">
        <v>25363878</v>
      </c>
      <c r="J571" s="2">
        <v>0</v>
      </c>
      <c r="K571" s="1"/>
      <c r="L571" s="2">
        <v>0</v>
      </c>
      <c r="M571" s="2">
        <v>0</v>
      </c>
      <c r="N571" s="2">
        <v>0</v>
      </c>
      <c r="P571">
        <f t="shared" si="32"/>
        <v>0</v>
      </c>
      <c r="Q571">
        <f t="shared" si="33"/>
        <v>0</v>
      </c>
      <c r="R571">
        <f t="shared" si="34"/>
        <v>0</v>
      </c>
      <c r="S571">
        <f t="shared" si="35"/>
        <v>0</v>
      </c>
    </row>
    <row r="572" spans="1:19" x14ac:dyDescent="0.25">
      <c r="A572" s="1" t="s">
        <v>1097</v>
      </c>
      <c r="B572" s="1" t="s">
        <v>1098</v>
      </c>
      <c r="C572" s="2">
        <v>4765913.3</v>
      </c>
      <c r="D572" s="2">
        <v>4765913.3</v>
      </c>
      <c r="E572" s="6">
        <v>0</v>
      </c>
      <c r="F572" s="6">
        <v>0</v>
      </c>
      <c r="G572" s="2">
        <v>0</v>
      </c>
      <c r="H572" s="2">
        <v>4765913.3000000007</v>
      </c>
      <c r="I572" s="2">
        <v>4765913.3</v>
      </c>
      <c r="J572" s="2">
        <v>9.3132257461547852E-10</v>
      </c>
      <c r="K572" s="1"/>
      <c r="L572" s="2">
        <v>0</v>
      </c>
      <c r="M572" s="2">
        <v>0</v>
      </c>
      <c r="N572" s="2">
        <v>0</v>
      </c>
      <c r="P572">
        <f t="shared" si="32"/>
        <v>0</v>
      </c>
      <c r="Q572">
        <f t="shared" si="33"/>
        <v>0</v>
      </c>
      <c r="R572">
        <f t="shared" si="34"/>
        <v>0</v>
      </c>
      <c r="S572">
        <f t="shared" si="35"/>
        <v>0</v>
      </c>
    </row>
    <row r="573" spans="1:19" x14ac:dyDescent="0.25">
      <c r="A573" s="1" t="s">
        <v>1099</v>
      </c>
      <c r="B573" s="1" t="s">
        <v>1100</v>
      </c>
      <c r="C573" s="2">
        <v>47181981.049999997</v>
      </c>
      <c r="D573" s="2">
        <v>47181981.049999997</v>
      </c>
      <c r="E573" s="6">
        <v>0</v>
      </c>
      <c r="F573" s="6">
        <v>0</v>
      </c>
      <c r="G573" s="2">
        <v>0</v>
      </c>
      <c r="H573" s="2">
        <v>47181981.050000004</v>
      </c>
      <c r="I573" s="2">
        <v>47181981.050000004</v>
      </c>
      <c r="J573" s="2">
        <v>0</v>
      </c>
      <c r="K573" s="1"/>
      <c r="L573" s="2">
        <v>0</v>
      </c>
      <c r="M573" s="2">
        <v>0</v>
      </c>
      <c r="N573" s="2">
        <v>0</v>
      </c>
      <c r="P573">
        <f t="shared" si="32"/>
        <v>0</v>
      </c>
      <c r="Q573">
        <f t="shared" si="33"/>
        <v>0</v>
      </c>
      <c r="R573">
        <f t="shared" si="34"/>
        <v>0</v>
      </c>
      <c r="S573">
        <f t="shared" si="35"/>
        <v>0</v>
      </c>
    </row>
    <row r="574" spans="1:19" x14ac:dyDescent="0.25">
      <c r="A574" s="1" t="s">
        <v>1101</v>
      </c>
      <c r="B574" s="1" t="s">
        <v>1102</v>
      </c>
      <c r="C574" s="2">
        <v>601039.31999999995</v>
      </c>
      <c r="D574" s="2">
        <v>601039.31999999995</v>
      </c>
      <c r="E574" s="6">
        <v>0</v>
      </c>
      <c r="F574" s="6">
        <v>0</v>
      </c>
      <c r="G574" s="2">
        <v>0</v>
      </c>
      <c r="H574" s="2">
        <v>601039.31999999995</v>
      </c>
      <c r="I574" s="2">
        <v>601039.32000000007</v>
      </c>
      <c r="J574" s="2">
        <v>-1.1641532182693481E-10</v>
      </c>
      <c r="K574" s="1"/>
      <c r="L574" s="2">
        <v>0</v>
      </c>
      <c r="M574" s="2">
        <v>0</v>
      </c>
      <c r="N574" s="2">
        <v>0</v>
      </c>
      <c r="P574">
        <f t="shared" si="32"/>
        <v>0</v>
      </c>
      <c r="Q574">
        <f t="shared" si="33"/>
        <v>0</v>
      </c>
      <c r="R574">
        <f t="shared" si="34"/>
        <v>0</v>
      </c>
      <c r="S574">
        <f t="shared" si="35"/>
        <v>0</v>
      </c>
    </row>
    <row r="575" spans="1:19" x14ac:dyDescent="0.25">
      <c r="A575" s="1" t="s">
        <v>1103</v>
      </c>
      <c r="B575" s="1" t="s">
        <v>1104</v>
      </c>
      <c r="C575" s="2">
        <v>28320</v>
      </c>
      <c r="D575" s="2">
        <v>28320</v>
      </c>
      <c r="E575" s="6">
        <v>0</v>
      </c>
      <c r="F575" s="6">
        <v>0</v>
      </c>
      <c r="G575" s="2">
        <v>0</v>
      </c>
      <c r="H575" s="2">
        <v>28320</v>
      </c>
      <c r="I575" s="2">
        <v>28320</v>
      </c>
      <c r="J575" s="2">
        <v>0</v>
      </c>
      <c r="K575" s="1"/>
      <c r="L575" s="2">
        <v>0</v>
      </c>
      <c r="M575" s="2">
        <v>0</v>
      </c>
      <c r="N575" s="2">
        <v>0</v>
      </c>
      <c r="P575">
        <f t="shared" si="32"/>
        <v>0</v>
      </c>
      <c r="Q575">
        <f t="shared" si="33"/>
        <v>0</v>
      </c>
      <c r="R575">
        <f t="shared" si="34"/>
        <v>0</v>
      </c>
      <c r="S575">
        <f t="shared" si="35"/>
        <v>0</v>
      </c>
    </row>
    <row r="576" spans="1:19" x14ac:dyDescent="0.25">
      <c r="A576" s="1" t="s">
        <v>1105</v>
      </c>
      <c r="B576" s="1" t="s">
        <v>1106</v>
      </c>
      <c r="C576" s="2">
        <v>10050866.9</v>
      </c>
      <c r="D576" s="2">
        <v>10050866.9</v>
      </c>
      <c r="E576" s="6">
        <v>0</v>
      </c>
      <c r="F576" s="6">
        <v>0</v>
      </c>
      <c r="G576" s="2">
        <v>0</v>
      </c>
      <c r="H576" s="2">
        <v>10050866.899999999</v>
      </c>
      <c r="I576" s="2">
        <v>10050866.899999999</v>
      </c>
      <c r="J576" s="2">
        <v>0</v>
      </c>
      <c r="K576" s="1"/>
      <c r="L576" s="2">
        <v>0</v>
      </c>
      <c r="M576" s="2">
        <v>0</v>
      </c>
      <c r="N576" s="2">
        <v>0</v>
      </c>
      <c r="P576">
        <f t="shared" si="32"/>
        <v>0</v>
      </c>
      <c r="Q576">
        <f t="shared" si="33"/>
        <v>0</v>
      </c>
      <c r="R576">
        <f t="shared" si="34"/>
        <v>0</v>
      </c>
      <c r="S576">
        <f t="shared" si="35"/>
        <v>0</v>
      </c>
    </row>
    <row r="577" spans="1:19" x14ac:dyDescent="0.25">
      <c r="A577" s="1" t="s">
        <v>1107</v>
      </c>
      <c r="B577" s="1" t="s">
        <v>222</v>
      </c>
      <c r="C577" s="2">
        <v>15124914.74</v>
      </c>
      <c r="D577" s="2">
        <v>15124914.74</v>
      </c>
      <c r="E577" s="6">
        <v>0</v>
      </c>
      <c r="F577" s="6">
        <v>0</v>
      </c>
      <c r="G577" s="2">
        <v>0</v>
      </c>
      <c r="H577" s="2">
        <v>15124914.740000002</v>
      </c>
      <c r="I577" s="2">
        <v>15124914.74</v>
      </c>
      <c r="J577" s="2">
        <v>1.862645149230957E-9</v>
      </c>
      <c r="K577" s="1"/>
      <c r="L577" s="2">
        <v>0</v>
      </c>
      <c r="M577" s="2">
        <v>0</v>
      </c>
      <c r="N577" s="2">
        <v>0</v>
      </c>
      <c r="P577">
        <f t="shared" si="32"/>
        <v>0</v>
      </c>
      <c r="Q577">
        <f t="shared" si="33"/>
        <v>0</v>
      </c>
      <c r="R577">
        <f t="shared" si="34"/>
        <v>0</v>
      </c>
      <c r="S577">
        <f t="shared" si="35"/>
        <v>0</v>
      </c>
    </row>
    <row r="578" spans="1:19" x14ac:dyDescent="0.25">
      <c r="A578" s="1" t="s">
        <v>1108</v>
      </c>
      <c r="B578" s="1" t="s">
        <v>1109</v>
      </c>
      <c r="C578" s="2">
        <v>1413473.77</v>
      </c>
      <c r="D578" s="2">
        <v>1413473.77</v>
      </c>
      <c r="E578" s="6">
        <v>0</v>
      </c>
      <c r="F578" s="6">
        <v>0</v>
      </c>
      <c r="G578" s="2">
        <v>0</v>
      </c>
      <c r="H578" s="2">
        <v>1413473.77</v>
      </c>
      <c r="I578" s="2">
        <v>1413473.7699999998</v>
      </c>
      <c r="J578" s="2">
        <v>2.3283064365386963E-10</v>
      </c>
      <c r="K578" s="1"/>
      <c r="L578" s="2">
        <v>0</v>
      </c>
      <c r="M578" s="2">
        <v>0</v>
      </c>
      <c r="N578" s="2">
        <v>0</v>
      </c>
      <c r="P578">
        <f t="shared" si="32"/>
        <v>0</v>
      </c>
      <c r="Q578">
        <f t="shared" si="33"/>
        <v>0</v>
      </c>
      <c r="R578">
        <f t="shared" si="34"/>
        <v>0</v>
      </c>
      <c r="S578">
        <f t="shared" si="35"/>
        <v>0</v>
      </c>
    </row>
    <row r="579" spans="1:19" x14ac:dyDescent="0.25">
      <c r="A579" s="1" t="s">
        <v>1110</v>
      </c>
      <c r="B579" s="1" t="s">
        <v>1111</v>
      </c>
      <c r="C579" s="2">
        <v>27951665.649999999</v>
      </c>
      <c r="D579" s="2">
        <v>27951665.649999999</v>
      </c>
      <c r="E579" s="6">
        <v>0</v>
      </c>
      <c r="F579" s="6">
        <v>0</v>
      </c>
      <c r="G579" s="2">
        <v>0</v>
      </c>
      <c r="H579" s="2">
        <v>27951665.649999999</v>
      </c>
      <c r="I579" s="2">
        <v>27951665.649999999</v>
      </c>
      <c r="J579" s="2">
        <v>0</v>
      </c>
      <c r="K579" s="1"/>
      <c r="L579" s="2">
        <v>0</v>
      </c>
      <c r="M579" s="2">
        <v>0</v>
      </c>
      <c r="N579" s="2">
        <v>0</v>
      </c>
      <c r="P579">
        <f t="shared" si="32"/>
        <v>0</v>
      </c>
      <c r="Q579">
        <f t="shared" si="33"/>
        <v>0</v>
      </c>
      <c r="R579">
        <f t="shared" si="34"/>
        <v>0</v>
      </c>
      <c r="S579">
        <f t="shared" si="35"/>
        <v>0</v>
      </c>
    </row>
    <row r="580" spans="1:19" x14ac:dyDescent="0.25">
      <c r="A580" s="1" t="s">
        <v>1112</v>
      </c>
      <c r="B580" s="1" t="s">
        <v>1113</v>
      </c>
      <c r="C580" s="2">
        <v>727650.81</v>
      </c>
      <c r="D580" s="2">
        <v>727650.81</v>
      </c>
      <c r="E580" s="6">
        <v>0</v>
      </c>
      <c r="F580" s="6">
        <v>0</v>
      </c>
      <c r="G580" s="2">
        <v>0</v>
      </c>
      <c r="H580" s="2">
        <v>727650.81</v>
      </c>
      <c r="I580" s="2">
        <v>727650.80999999994</v>
      </c>
      <c r="J580" s="2">
        <v>1.1641532182693481E-10</v>
      </c>
      <c r="K580" s="1"/>
      <c r="L580" s="2">
        <v>0</v>
      </c>
      <c r="M580" s="2">
        <v>0</v>
      </c>
      <c r="N580" s="2">
        <v>0</v>
      </c>
      <c r="P580">
        <f t="shared" ref="P580:P643" si="36">IF(E580&gt;0,1,0)</f>
        <v>0</v>
      </c>
      <c r="Q580">
        <f t="shared" ref="Q580:Q643" si="37">IF(F580&gt;0,1,0)</f>
        <v>0</v>
      </c>
      <c r="R580">
        <f t="shared" ref="R580:R643" si="38">P580+Q580</f>
        <v>0</v>
      </c>
      <c r="S580">
        <f t="shared" ref="S580:S643" si="39">IF(R580&gt;1,"ÇİFT KALAN VAR",0)</f>
        <v>0</v>
      </c>
    </row>
    <row r="581" spans="1:19" x14ac:dyDescent="0.25">
      <c r="A581" s="1" t="s">
        <v>1114</v>
      </c>
      <c r="B581" s="1" t="s">
        <v>1115</v>
      </c>
      <c r="C581" s="2">
        <v>34061652</v>
      </c>
      <c r="D581" s="2">
        <v>34061652</v>
      </c>
      <c r="E581" s="6">
        <v>0</v>
      </c>
      <c r="F581" s="6">
        <v>0</v>
      </c>
      <c r="G581" s="2">
        <v>0</v>
      </c>
      <c r="H581" s="2">
        <v>34061652</v>
      </c>
      <c r="I581" s="2">
        <v>34061652</v>
      </c>
      <c r="J581" s="2">
        <v>0</v>
      </c>
      <c r="K581" s="1"/>
      <c r="L581" s="2">
        <v>0</v>
      </c>
      <c r="M581" s="2">
        <v>0</v>
      </c>
      <c r="N581" s="2">
        <v>0</v>
      </c>
      <c r="P581">
        <f t="shared" si="36"/>
        <v>0</v>
      </c>
      <c r="Q581">
        <f t="shared" si="37"/>
        <v>0</v>
      </c>
      <c r="R581">
        <f t="shared" si="38"/>
        <v>0</v>
      </c>
      <c r="S581">
        <f t="shared" si="39"/>
        <v>0</v>
      </c>
    </row>
    <row r="582" spans="1:19" x14ac:dyDescent="0.25">
      <c r="A582" s="1" t="s">
        <v>1116</v>
      </c>
      <c r="B582" s="1" t="s">
        <v>1117</v>
      </c>
      <c r="C582" s="2">
        <v>14653535.589999996</v>
      </c>
      <c r="D582" s="2">
        <v>52478112.159999982</v>
      </c>
      <c r="E582" s="6">
        <v>0</v>
      </c>
      <c r="F582" s="6">
        <v>37824576.57</v>
      </c>
      <c r="G582" s="2">
        <v>-37824576.569999985</v>
      </c>
      <c r="H582" s="2">
        <v>14653515.989999995</v>
      </c>
      <c r="I582" s="2">
        <v>52478112.159999982</v>
      </c>
      <c r="J582" s="2">
        <v>-37824596.169999987</v>
      </c>
      <c r="K582" s="1"/>
      <c r="L582" s="2">
        <v>1</v>
      </c>
      <c r="M582" s="2">
        <v>0</v>
      </c>
      <c r="N582" s="2">
        <v>1</v>
      </c>
      <c r="P582">
        <f t="shared" si="36"/>
        <v>0</v>
      </c>
      <c r="Q582">
        <f t="shared" si="37"/>
        <v>1</v>
      </c>
      <c r="R582">
        <f t="shared" si="38"/>
        <v>1</v>
      </c>
      <c r="S582">
        <f t="shared" si="39"/>
        <v>0</v>
      </c>
    </row>
    <row r="583" spans="1:19" x14ac:dyDescent="0.25">
      <c r="A583" s="1" t="s">
        <v>1118</v>
      </c>
      <c r="B583" s="1" t="s">
        <v>1117</v>
      </c>
      <c r="C583" s="2">
        <v>14653535.589999996</v>
      </c>
      <c r="D583" s="2">
        <v>52478112.159999982</v>
      </c>
      <c r="E583" s="6">
        <v>0</v>
      </c>
      <c r="F583" s="6">
        <v>37824576.57</v>
      </c>
      <c r="G583" s="2">
        <v>-37824576.569999985</v>
      </c>
      <c r="H583" s="2">
        <v>14653515.989999995</v>
      </c>
      <c r="I583" s="2">
        <v>52478112.159999982</v>
      </c>
      <c r="J583" s="2">
        <v>-37824596.169999987</v>
      </c>
      <c r="K583" s="1"/>
      <c r="L583" s="2">
        <v>1</v>
      </c>
      <c r="M583" s="2">
        <v>0</v>
      </c>
      <c r="N583" s="2">
        <v>1</v>
      </c>
      <c r="P583">
        <f t="shared" si="36"/>
        <v>0</v>
      </c>
      <c r="Q583">
        <f t="shared" si="37"/>
        <v>1</v>
      </c>
      <c r="R583">
        <f t="shared" si="38"/>
        <v>1</v>
      </c>
      <c r="S583">
        <f t="shared" si="39"/>
        <v>0</v>
      </c>
    </row>
    <row r="584" spans="1:19" x14ac:dyDescent="0.25">
      <c r="A584" s="1" t="s">
        <v>1119</v>
      </c>
      <c r="B584" s="1" t="s">
        <v>1120</v>
      </c>
      <c r="C584" s="2">
        <v>34367.599999999999</v>
      </c>
      <c r="D584" s="2">
        <v>34367.599999999999</v>
      </c>
      <c r="E584" s="6">
        <v>0</v>
      </c>
      <c r="F584" s="6">
        <v>0</v>
      </c>
      <c r="G584" s="2">
        <v>0</v>
      </c>
      <c r="H584" s="2">
        <v>34367.599999999999</v>
      </c>
      <c r="I584" s="2">
        <v>34367.599999999999</v>
      </c>
      <c r="J584" s="2">
        <v>0</v>
      </c>
      <c r="K584" s="1"/>
      <c r="L584" s="2">
        <v>0</v>
      </c>
      <c r="M584" s="2">
        <v>0</v>
      </c>
      <c r="N584" s="2">
        <v>0</v>
      </c>
      <c r="P584">
        <f t="shared" si="36"/>
        <v>0</v>
      </c>
      <c r="Q584">
        <f t="shared" si="37"/>
        <v>0</v>
      </c>
      <c r="R584">
        <f t="shared" si="38"/>
        <v>0</v>
      </c>
      <c r="S584">
        <f t="shared" si="39"/>
        <v>0</v>
      </c>
    </row>
    <row r="585" spans="1:19" x14ac:dyDescent="0.25">
      <c r="A585" s="1" t="s">
        <v>1121</v>
      </c>
      <c r="B585" s="1" t="s">
        <v>1122</v>
      </c>
      <c r="C585" s="2">
        <v>7342.45</v>
      </c>
      <c r="D585" s="2">
        <v>8537.8799999999992</v>
      </c>
      <c r="E585" s="6">
        <v>0</v>
      </c>
      <c r="F585" s="6">
        <v>1195.4299999999994</v>
      </c>
      <c r="G585" s="2">
        <v>-1195.4299999999994</v>
      </c>
      <c r="H585" s="2">
        <v>7342.4500000000007</v>
      </c>
      <c r="I585" s="2">
        <v>8537.880000000001</v>
      </c>
      <c r="J585" s="2">
        <v>-1195.4300000000003</v>
      </c>
      <c r="K585" s="1"/>
      <c r="L585" s="2">
        <v>0</v>
      </c>
      <c r="M585" s="2">
        <v>0</v>
      </c>
      <c r="N585" s="2">
        <v>0</v>
      </c>
      <c r="P585">
        <f t="shared" si="36"/>
        <v>0</v>
      </c>
      <c r="Q585">
        <f t="shared" si="37"/>
        <v>1</v>
      </c>
      <c r="R585">
        <f t="shared" si="38"/>
        <v>1</v>
      </c>
      <c r="S585">
        <f t="shared" si="39"/>
        <v>0</v>
      </c>
    </row>
    <row r="586" spans="1:19" x14ac:dyDescent="0.25">
      <c r="A586" s="1" t="s">
        <v>1123</v>
      </c>
      <c r="B586" s="1" t="s">
        <v>1124</v>
      </c>
      <c r="C586" s="2">
        <v>612044.80000000005</v>
      </c>
      <c r="D586" s="2">
        <v>905923.2</v>
      </c>
      <c r="E586" s="6">
        <v>0</v>
      </c>
      <c r="F586" s="6">
        <v>293878.39999999991</v>
      </c>
      <c r="G586" s="2">
        <v>-293878.39999999991</v>
      </c>
      <c r="H586" s="2">
        <v>612044.79999999993</v>
      </c>
      <c r="I586" s="2">
        <v>905923.19999999984</v>
      </c>
      <c r="J586" s="2">
        <v>-293878.39999999991</v>
      </c>
      <c r="K586" s="1"/>
      <c r="L586" s="2">
        <v>0</v>
      </c>
      <c r="M586" s="2">
        <v>0</v>
      </c>
      <c r="N586" s="2">
        <v>0</v>
      </c>
      <c r="P586">
        <f t="shared" si="36"/>
        <v>0</v>
      </c>
      <c r="Q586">
        <f t="shared" si="37"/>
        <v>1</v>
      </c>
      <c r="R586">
        <f t="shared" si="38"/>
        <v>1</v>
      </c>
      <c r="S586">
        <f t="shared" si="39"/>
        <v>0</v>
      </c>
    </row>
    <row r="587" spans="1:19" x14ac:dyDescent="0.25">
      <c r="A587" s="1" t="s">
        <v>1125</v>
      </c>
      <c r="B587" s="1" t="s">
        <v>1126</v>
      </c>
      <c r="C587" s="2">
        <v>1888</v>
      </c>
      <c r="D587" s="2">
        <v>1888</v>
      </c>
      <c r="E587" s="6">
        <v>0</v>
      </c>
      <c r="F587" s="6">
        <v>0</v>
      </c>
      <c r="G587" s="2">
        <v>0</v>
      </c>
      <c r="H587" s="2">
        <v>1888</v>
      </c>
      <c r="I587" s="2">
        <v>1888</v>
      </c>
      <c r="J587" s="2">
        <v>0</v>
      </c>
      <c r="K587" s="1"/>
      <c r="L587" s="2">
        <v>0</v>
      </c>
      <c r="M587" s="2">
        <v>0</v>
      </c>
      <c r="N587" s="2">
        <v>0</v>
      </c>
      <c r="P587">
        <f t="shared" si="36"/>
        <v>0</v>
      </c>
      <c r="Q587">
        <f t="shared" si="37"/>
        <v>0</v>
      </c>
      <c r="R587">
        <f t="shared" si="38"/>
        <v>0</v>
      </c>
      <c r="S587">
        <f t="shared" si="39"/>
        <v>0</v>
      </c>
    </row>
    <row r="588" spans="1:19" x14ac:dyDescent="0.25">
      <c r="A588" s="1" t="s">
        <v>1127</v>
      </c>
      <c r="B588" s="1" t="s">
        <v>1128</v>
      </c>
      <c r="C588" s="2">
        <v>9851.82</v>
      </c>
      <c r="D588" s="2">
        <v>9851.82</v>
      </c>
      <c r="E588" s="6">
        <v>0</v>
      </c>
      <c r="F588" s="6">
        <v>0</v>
      </c>
      <c r="G588" s="2">
        <v>0</v>
      </c>
      <c r="H588" s="2">
        <v>9851.82</v>
      </c>
      <c r="I588" s="2">
        <v>9851.82</v>
      </c>
      <c r="J588" s="2">
        <v>0</v>
      </c>
      <c r="K588" s="1"/>
      <c r="L588" s="2">
        <v>0</v>
      </c>
      <c r="M588" s="2">
        <v>0</v>
      </c>
      <c r="N588" s="2">
        <v>0</v>
      </c>
      <c r="P588">
        <f t="shared" si="36"/>
        <v>0</v>
      </c>
      <c r="Q588">
        <f t="shared" si="37"/>
        <v>0</v>
      </c>
      <c r="R588">
        <f t="shared" si="38"/>
        <v>0</v>
      </c>
      <c r="S588">
        <f t="shared" si="39"/>
        <v>0</v>
      </c>
    </row>
    <row r="589" spans="1:19" x14ac:dyDescent="0.25">
      <c r="A589" s="1" t="s">
        <v>1129</v>
      </c>
      <c r="B589" s="1" t="s">
        <v>1130</v>
      </c>
      <c r="C589" s="2">
        <v>30691.8</v>
      </c>
      <c r="D589" s="2">
        <v>30691.8</v>
      </c>
      <c r="E589" s="6">
        <v>0</v>
      </c>
      <c r="F589" s="6">
        <v>0</v>
      </c>
      <c r="G589" s="2">
        <v>0</v>
      </c>
      <c r="H589" s="2">
        <v>30691.8</v>
      </c>
      <c r="I589" s="2">
        <v>30691.8</v>
      </c>
      <c r="J589" s="2">
        <v>0</v>
      </c>
      <c r="K589" s="1"/>
      <c r="L589" s="2">
        <v>0</v>
      </c>
      <c r="M589" s="2">
        <v>0</v>
      </c>
      <c r="N589" s="2">
        <v>0</v>
      </c>
      <c r="P589">
        <f t="shared" si="36"/>
        <v>0</v>
      </c>
      <c r="Q589">
        <f t="shared" si="37"/>
        <v>0</v>
      </c>
      <c r="R589">
        <f t="shared" si="38"/>
        <v>0</v>
      </c>
      <c r="S589">
        <f t="shared" si="39"/>
        <v>0</v>
      </c>
    </row>
    <row r="590" spans="1:19" x14ac:dyDescent="0.25">
      <c r="A590" s="1" t="s">
        <v>1131</v>
      </c>
      <c r="B590" s="1" t="s">
        <v>1132</v>
      </c>
      <c r="C590" s="2">
        <v>38173.85</v>
      </c>
      <c r="D590" s="2">
        <v>46021.94</v>
      </c>
      <c r="E590" s="6">
        <v>0</v>
      </c>
      <c r="F590" s="6">
        <v>7848.0900000000038</v>
      </c>
      <c r="G590" s="2">
        <v>-7848.0900000000038</v>
      </c>
      <c r="H590" s="2">
        <v>38173.850000000006</v>
      </c>
      <c r="I590" s="2">
        <v>46021.94000000001</v>
      </c>
      <c r="J590" s="2">
        <v>-7848.0900000000038</v>
      </c>
      <c r="K590" s="1"/>
      <c r="L590" s="2">
        <v>0</v>
      </c>
      <c r="M590" s="2">
        <v>0</v>
      </c>
      <c r="N590" s="2">
        <v>0</v>
      </c>
      <c r="P590">
        <f t="shared" si="36"/>
        <v>0</v>
      </c>
      <c r="Q590">
        <f t="shared" si="37"/>
        <v>1</v>
      </c>
      <c r="R590">
        <f t="shared" si="38"/>
        <v>1</v>
      </c>
      <c r="S590">
        <f t="shared" si="39"/>
        <v>0</v>
      </c>
    </row>
    <row r="591" spans="1:19" x14ac:dyDescent="0.25">
      <c r="A591" s="1" t="s">
        <v>1133</v>
      </c>
      <c r="B591" s="1" t="s">
        <v>1134</v>
      </c>
      <c r="C591" s="2">
        <v>19475.400000000001</v>
      </c>
      <c r="D591" s="2">
        <v>19475.400000000001</v>
      </c>
      <c r="E591" s="6">
        <v>0</v>
      </c>
      <c r="F591" s="6">
        <v>0</v>
      </c>
      <c r="G591" s="2">
        <v>0</v>
      </c>
      <c r="H591" s="2">
        <v>19475.400000000001</v>
      </c>
      <c r="I591" s="2">
        <v>19475.400000000001</v>
      </c>
      <c r="J591" s="2">
        <v>0</v>
      </c>
      <c r="K591" s="1"/>
      <c r="L591" s="2">
        <v>0</v>
      </c>
      <c r="M591" s="2">
        <v>0</v>
      </c>
      <c r="N591" s="2">
        <v>0</v>
      </c>
      <c r="P591">
        <f t="shared" si="36"/>
        <v>0</v>
      </c>
      <c r="Q591">
        <f t="shared" si="37"/>
        <v>0</v>
      </c>
      <c r="R591">
        <f t="shared" si="38"/>
        <v>0</v>
      </c>
      <c r="S591">
        <f t="shared" si="39"/>
        <v>0</v>
      </c>
    </row>
    <row r="592" spans="1:19" x14ac:dyDescent="0.25">
      <c r="A592" s="1" t="s">
        <v>1135</v>
      </c>
      <c r="B592" s="1" t="s">
        <v>1136</v>
      </c>
      <c r="C592" s="2">
        <v>29236.6</v>
      </c>
      <c r="D592" s="2">
        <v>36778.29</v>
      </c>
      <c r="E592" s="6">
        <v>0</v>
      </c>
      <c r="F592" s="6">
        <v>7541.6900000000023</v>
      </c>
      <c r="G592" s="2">
        <v>-7541.6900000000023</v>
      </c>
      <c r="H592" s="2">
        <v>29236.6</v>
      </c>
      <c r="I592" s="2">
        <v>36778.29</v>
      </c>
      <c r="J592" s="2">
        <v>-7541.6900000000023</v>
      </c>
      <c r="K592" s="1"/>
      <c r="L592" s="2">
        <v>0</v>
      </c>
      <c r="M592" s="2">
        <v>0</v>
      </c>
      <c r="N592" s="2">
        <v>0</v>
      </c>
      <c r="P592">
        <f t="shared" si="36"/>
        <v>0</v>
      </c>
      <c r="Q592">
        <f t="shared" si="37"/>
        <v>1</v>
      </c>
      <c r="R592">
        <f t="shared" si="38"/>
        <v>1</v>
      </c>
      <c r="S592">
        <f t="shared" si="39"/>
        <v>0</v>
      </c>
    </row>
    <row r="593" spans="1:19" x14ac:dyDescent="0.25">
      <c r="A593" s="1" t="s">
        <v>1137</v>
      </c>
      <c r="B593" s="1" t="s">
        <v>353</v>
      </c>
      <c r="C593" s="2">
        <v>168208.43</v>
      </c>
      <c r="D593" s="2">
        <v>168208.43</v>
      </c>
      <c r="E593" s="6">
        <v>0</v>
      </c>
      <c r="F593" s="6">
        <v>0</v>
      </c>
      <c r="G593" s="2">
        <v>0</v>
      </c>
      <c r="H593" s="2">
        <v>168208.43</v>
      </c>
      <c r="I593" s="2">
        <v>168208.43</v>
      </c>
      <c r="J593" s="2">
        <v>0</v>
      </c>
      <c r="K593" s="1"/>
      <c r="L593" s="2">
        <v>0</v>
      </c>
      <c r="M593" s="2">
        <v>0</v>
      </c>
      <c r="N593" s="2">
        <v>0</v>
      </c>
      <c r="P593">
        <f t="shared" si="36"/>
        <v>0</v>
      </c>
      <c r="Q593">
        <f t="shared" si="37"/>
        <v>0</v>
      </c>
      <c r="R593">
        <f t="shared" si="38"/>
        <v>0</v>
      </c>
      <c r="S593">
        <f t="shared" si="39"/>
        <v>0</v>
      </c>
    </row>
    <row r="594" spans="1:19" x14ac:dyDescent="0.25">
      <c r="A594" s="1" t="s">
        <v>1138</v>
      </c>
      <c r="B594" s="1" t="s">
        <v>1139</v>
      </c>
      <c r="C594" s="2">
        <v>109670.45</v>
      </c>
      <c r="D594" s="2">
        <v>109670.45</v>
      </c>
      <c r="E594" s="6">
        <v>0</v>
      </c>
      <c r="F594" s="6">
        <v>0</v>
      </c>
      <c r="G594" s="2">
        <v>0</v>
      </c>
      <c r="H594" s="2">
        <v>109670.45000000001</v>
      </c>
      <c r="I594" s="2">
        <v>109670.45000000001</v>
      </c>
      <c r="J594" s="2">
        <v>0</v>
      </c>
      <c r="K594" s="1"/>
      <c r="L594" s="2">
        <v>0</v>
      </c>
      <c r="M594" s="2">
        <v>0</v>
      </c>
      <c r="N594" s="2">
        <v>0</v>
      </c>
      <c r="P594">
        <f t="shared" si="36"/>
        <v>0</v>
      </c>
      <c r="Q594">
        <f t="shared" si="37"/>
        <v>0</v>
      </c>
      <c r="R594">
        <f t="shared" si="38"/>
        <v>0</v>
      </c>
      <c r="S594">
        <f t="shared" si="39"/>
        <v>0</v>
      </c>
    </row>
    <row r="595" spans="1:19" x14ac:dyDescent="0.25">
      <c r="A595" s="1" t="s">
        <v>1140</v>
      </c>
      <c r="B595" s="1" t="s">
        <v>1141</v>
      </c>
      <c r="C595" s="2">
        <v>12948.25</v>
      </c>
      <c r="D595" s="2">
        <v>12948.25</v>
      </c>
      <c r="E595" s="6">
        <v>0</v>
      </c>
      <c r="F595" s="6">
        <v>0</v>
      </c>
      <c r="G595" s="2">
        <v>0</v>
      </c>
      <c r="H595" s="2">
        <v>12948.25</v>
      </c>
      <c r="I595" s="2">
        <v>12948.25</v>
      </c>
      <c r="J595" s="2">
        <v>0</v>
      </c>
      <c r="K595" s="1"/>
      <c r="L595" s="2">
        <v>0</v>
      </c>
      <c r="M595" s="2">
        <v>0</v>
      </c>
      <c r="N595" s="2">
        <v>0</v>
      </c>
      <c r="P595">
        <f t="shared" si="36"/>
        <v>0</v>
      </c>
      <c r="Q595">
        <f t="shared" si="37"/>
        <v>0</v>
      </c>
      <c r="R595">
        <f t="shared" si="38"/>
        <v>0</v>
      </c>
      <c r="S595">
        <f t="shared" si="39"/>
        <v>0</v>
      </c>
    </row>
    <row r="596" spans="1:19" x14ac:dyDescent="0.25">
      <c r="A596" s="1" t="s">
        <v>1142</v>
      </c>
      <c r="B596" s="1" t="s">
        <v>1143</v>
      </c>
      <c r="C596" s="2">
        <v>674062.29</v>
      </c>
      <c r="D596" s="2">
        <v>696187.29</v>
      </c>
      <c r="E596" s="6">
        <v>0</v>
      </c>
      <c r="F596" s="6">
        <v>22125</v>
      </c>
      <c r="G596" s="2">
        <v>-22125</v>
      </c>
      <c r="H596" s="2">
        <v>674062.29</v>
      </c>
      <c r="I596" s="2">
        <v>696187.28999999992</v>
      </c>
      <c r="J596" s="2">
        <v>-22124.999999999884</v>
      </c>
      <c r="K596" s="1"/>
      <c r="L596" s="2">
        <v>0</v>
      </c>
      <c r="M596" s="2">
        <v>0</v>
      </c>
      <c r="N596" s="2">
        <v>0</v>
      </c>
      <c r="P596">
        <f t="shared" si="36"/>
        <v>0</v>
      </c>
      <c r="Q596">
        <f t="shared" si="37"/>
        <v>1</v>
      </c>
      <c r="R596">
        <f t="shared" si="38"/>
        <v>1</v>
      </c>
      <c r="S596">
        <f t="shared" si="39"/>
        <v>0</v>
      </c>
    </row>
    <row r="597" spans="1:19" x14ac:dyDescent="0.25">
      <c r="A597" s="1" t="s">
        <v>1144</v>
      </c>
      <c r="B597" s="1" t="s">
        <v>1145</v>
      </c>
      <c r="C597" s="2">
        <v>54630.71</v>
      </c>
      <c r="D597" s="2">
        <v>55223.74</v>
      </c>
      <c r="E597" s="6">
        <v>0</v>
      </c>
      <c r="F597" s="6">
        <v>593.02999999999884</v>
      </c>
      <c r="G597" s="2">
        <v>-593.02999999999884</v>
      </c>
      <c r="H597" s="2">
        <v>54630.710000000006</v>
      </c>
      <c r="I597" s="2">
        <v>55223.740000000005</v>
      </c>
      <c r="J597" s="2">
        <v>-593.02999999999884</v>
      </c>
      <c r="K597" s="1"/>
      <c r="L597" s="2">
        <v>0</v>
      </c>
      <c r="M597" s="2">
        <v>0</v>
      </c>
      <c r="N597" s="2">
        <v>0</v>
      </c>
      <c r="P597">
        <f t="shared" si="36"/>
        <v>0</v>
      </c>
      <c r="Q597">
        <f t="shared" si="37"/>
        <v>1</v>
      </c>
      <c r="R597">
        <f t="shared" si="38"/>
        <v>1</v>
      </c>
      <c r="S597">
        <f t="shared" si="39"/>
        <v>0</v>
      </c>
    </row>
    <row r="598" spans="1:19" x14ac:dyDescent="0.25">
      <c r="A598" s="1" t="s">
        <v>1146</v>
      </c>
      <c r="B598" s="1" t="s">
        <v>1147</v>
      </c>
      <c r="C598" s="2">
        <v>12631.84</v>
      </c>
      <c r="D598" s="2">
        <v>12631.84</v>
      </c>
      <c r="E598" s="6">
        <v>0</v>
      </c>
      <c r="F598" s="6">
        <v>0</v>
      </c>
      <c r="G598" s="2">
        <v>0</v>
      </c>
      <c r="H598" s="2">
        <v>12631.84</v>
      </c>
      <c r="I598" s="2">
        <v>12631.84</v>
      </c>
      <c r="J598" s="2">
        <v>0</v>
      </c>
      <c r="K598" s="1"/>
      <c r="L598" s="2">
        <v>0</v>
      </c>
      <c r="M598" s="2">
        <v>0</v>
      </c>
      <c r="N598" s="2">
        <v>0</v>
      </c>
      <c r="P598">
        <f t="shared" si="36"/>
        <v>0</v>
      </c>
      <c r="Q598">
        <f t="shared" si="37"/>
        <v>0</v>
      </c>
      <c r="R598">
        <f t="shared" si="38"/>
        <v>0</v>
      </c>
      <c r="S598">
        <f t="shared" si="39"/>
        <v>0</v>
      </c>
    </row>
    <row r="599" spans="1:19" x14ac:dyDescent="0.25">
      <c r="A599" s="1" t="s">
        <v>1148</v>
      </c>
      <c r="B599" s="1" t="s">
        <v>1149</v>
      </c>
      <c r="C599" s="2">
        <v>110891.69</v>
      </c>
      <c r="D599" s="2">
        <v>110891.69</v>
      </c>
      <c r="E599" s="6">
        <v>0</v>
      </c>
      <c r="F599" s="6">
        <v>0</v>
      </c>
      <c r="G599" s="2">
        <v>0</v>
      </c>
      <c r="H599" s="2">
        <v>110891.69</v>
      </c>
      <c r="I599" s="2">
        <v>110891.69</v>
      </c>
      <c r="J599" s="2">
        <v>0</v>
      </c>
      <c r="K599" s="1"/>
      <c r="L599" s="2">
        <v>0</v>
      </c>
      <c r="M599" s="2">
        <v>0</v>
      </c>
      <c r="N599" s="2">
        <v>0</v>
      </c>
      <c r="P599">
        <f t="shared" si="36"/>
        <v>0</v>
      </c>
      <c r="Q599">
        <f t="shared" si="37"/>
        <v>0</v>
      </c>
      <c r="R599">
        <f t="shared" si="38"/>
        <v>0</v>
      </c>
      <c r="S599">
        <f t="shared" si="39"/>
        <v>0</v>
      </c>
    </row>
    <row r="600" spans="1:19" x14ac:dyDescent="0.25">
      <c r="A600" s="1" t="s">
        <v>1150</v>
      </c>
      <c r="B600" s="1" t="s">
        <v>1151</v>
      </c>
      <c r="C600" s="2">
        <v>899.35</v>
      </c>
      <c r="D600" s="2">
        <v>899.35</v>
      </c>
      <c r="E600" s="6">
        <v>0</v>
      </c>
      <c r="F600" s="6">
        <v>0</v>
      </c>
      <c r="G600" s="2">
        <v>0</v>
      </c>
      <c r="H600" s="2">
        <v>899.35</v>
      </c>
      <c r="I600" s="2">
        <v>899.35</v>
      </c>
      <c r="J600" s="2">
        <v>0</v>
      </c>
      <c r="K600" s="1"/>
      <c r="L600" s="2">
        <v>0</v>
      </c>
      <c r="M600" s="2">
        <v>0</v>
      </c>
      <c r="N600" s="2">
        <v>0</v>
      </c>
      <c r="P600">
        <f t="shared" si="36"/>
        <v>0</v>
      </c>
      <c r="Q600">
        <f t="shared" si="37"/>
        <v>0</v>
      </c>
      <c r="R600">
        <f t="shared" si="38"/>
        <v>0</v>
      </c>
      <c r="S600">
        <f t="shared" si="39"/>
        <v>0</v>
      </c>
    </row>
    <row r="601" spans="1:19" x14ac:dyDescent="0.25">
      <c r="A601" s="1" t="s">
        <v>1152</v>
      </c>
      <c r="B601" s="1" t="s">
        <v>1153</v>
      </c>
      <c r="C601" s="2">
        <v>57415.75</v>
      </c>
      <c r="D601" s="2">
        <v>73586.179999999993</v>
      </c>
      <c r="E601" s="6">
        <v>0</v>
      </c>
      <c r="F601" s="6">
        <v>16170.429999999993</v>
      </c>
      <c r="G601" s="2">
        <v>-16170.429999999993</v>
      </c>
      <c r="H601" s="2">
        <v>57415.75</v>
      </c>
      <c r="I601" s="2">
        <v>73586.179999999993</v>
      </c>
      <c r="J601" s="2">
        <v>-16170.429999999993</v>
      </c>
      <c r="K601" s="1"/>
      <c r="L601" s="2">
        <v>0</v>
      </c>
      <c r="M601" s="2">
        <v>0</v>
      </c>
      <c r="N601" s="2">
        <v>0</v>
      </c>
      <c r="P601">
        <f t="shared" si="36"/>
        <v>0</v>
      </c>
      <c r="Q601">
        <f t="shared" si="37"/>
        <v>1</v>
      </c>
      <c r="R601">
        <f t="shared" si="38"/>
        <v>1</v>
      </c>
      <c r="S601">
        <f t="shared" si="39"/>
        <v>0</v>
      </c>
    </row>
    <row r="602" spans="1:19" x14ac:dyDescent="0.25">
      <c r="A602" s="1" t="s">
        <v>1154</v>
      </c>
      <c r="B602" s="1" t="s">
        <v>1155</v>
      </c>
      <c r="C602" s="2">
        <v>191336.4</v>
      </c>
      <c r="D602" s="2">
        <v>191336.4</v>
      </c>
      <c r="E602" s="6">
        <v>0</v>
      </c>
      <c r="F602" s="6">
        <v>0</v>
      </c>
      <c r="G602" s="2">
        <v>0</v>
      </c>
      <c r="H602" s="2">
        <v>191336.4</v>
      </c>
      <c r="I602" s="2">
        <v>191336.4</v>
      </c>
      <c r="J602" s="2">
        <v>0</v>
      </c>
      <c r="K602" s="1"/>
      <c r="L602" s="2">
        <v>0</v>
      </c>
      <c r="M602" s="2">
        <v>0</v>
      </c>
      <c r="N602" s="2">
        <v>0</v>
      </c>
      <c r="P602">
        <f t="shared" si="36"/>
        <v>0</v>
      </c>
      <c r="Q602">
        <f t="shared" si="37"/>
        <v>0</v>
      </c>
      <c r="R602">
        <f t="shared" si="38"/>
        <v>0</v>
      </c>
      <c r="S602">
        <f t="shared" si="39"/>
        <v>0</v>
      </c>
    </row>
    <row r="603" spans="1:19" x14ac:dyDescent="0.25">
      <c r="A603" s="1" t="s">
        <v>1156</v>
      </c>
      <c r="B603" s="1" t="s">
        <v>1157</v>
      </c>
      <c r="C603" s="2">
        <v>140171.87</v>
      </c>
      <c r="D603" s="2">
        <v>140171.87</v>
      </c>
      <c r="E603" s="6">
        <v>0</v>
      </c>
      <c r="F603" s="6">
        <v>0</v>
      </c>
      <c r="G603" s="2">
        <v>0</v>
      </c>
      <c r="H603" s="2">
        <v>140171.87000000002</v>
      </c>
      <c r="I603" s="2">
        <v>140171.87</v>
      </c>
      <c r="J603" s="2">
        <v>2.9103830456733704E-11</v>
      </c>
      <c r="K603" s="1"/>
      <c r="L603" s="2">
        <v>0</v>
      </c>
      <c r="M603" s="2">
        <v>0</v>
      </c>
      <c r="N603" s="2">
        <v>0</v>
      </c>
      <c r="P603">
        <f t="shared" si="36"/>
        <v>0</v>
      </c>
      <c r="Q603">
        <f t="shared" si="37"/>
        <v>0</v>
      </c>
      <c r="R603">
        <f t="shared" si="38"/>
        <v>0</v>
      </c>
      <c r="S603">
        <f t="shared" si="39"/>
        <v>0</v>
      </c>
    </row>
    <row r="604" spans="1:19" x14ac:dyDescent="0.25">
      <c r="A604" s="1" t="s">
        <v>1158</v>
      </c>
      <c r="B604" s="1" t="s">
        <v>1159</v>
      </c>
      <c r="C604" s="2">
        <v>4589.0200000000004</v>
      </c>
      <c r="D604" s="2">
        <v>4589.0200000000004</v>
      </c>
      <c r="E604" s="6">
        <v>0</v>
      </c>
      <c r="F604" s="6">
        <v>0</v>
      </c>
      <c r="G604" s="2">
        <v>0</v>
      </c>
      <c r="H604" s="2">
        <v>4589.0200000000004</v>
      </c>
      <c r="I604" s="2">
        <v>4589.0200000000004</v>
      </c>
      <c r="J604" s="2">
        <v>0</v>
      </c>
      <c r="K604" s="1"/>
      <c r="L604" s="2">
        <v>0</v>
      </c>
      <c r="M604" s="2">
        <v>0</v>
      </c>
      <c r="N604" s="2">
        <v>0</v>
      </c>
      <c r="P604">
        <f t="shared" si="36"/>
        <v>0</v>
      </c>
      <c r="Q604">
        <f t="shared" si="37"/>
        <v>0</v>
      </c>
      <c r="R604">
        <f t="shared" si="38"/>
        <v>0</v>
      </c>
      <c r="S604">
        <f t="shared" si="39"/>
        <v>0</v>
      </c>
    </row>
    <row r="605" spans="1:19" x14ac:dyDescent="0.25">
      <c r="A605" s="1" t="s">
        <v>1160</v>
      </c>
      <c r="B605" s="1" t="s">
        <v>1161</v>
      </c>
      <c r="C605" s="2">
        <v>61413.55</v>
      </c>
      <c r="D605" s="2">
        <v>61413.55</v>
      </c>
      <c r="E605" s="6">
        <v>0</v>
      </c>
      <c r="F605" s="6">
        <v>0</v>
      </c>
      <c r="G605" s="2">
        <v>0</v>
      </c>
      <c r="H605" s="2">
        <v>61413.549999999996</v>
      </c>
      <c r="I605" s="2">
        <v>61413.549999999996</v>
      </c>
      <c r="J605" s="2">
        <v>0</v>
      </c>
      <c r="K605" s="1"/>
      <c r="L605" s="2">
        <v>0</v>
      </c>
      <c r="M605" s="2">
        <v>0</v>
      </c>
      <c r="N605" s="2">
        <v>0</v>
      </c>
      <c r="P605">
        <f t="shared" si="36"/>
        <v>0</v>
      </c>
      <c r="Q605">
        <f t="shared" si="37"/>
        <v>0</v>
      </c>
      <c r="R605">
        <f t="shared" si="38"/>
        <v>0</v>
      </c>
      <c r="S605">
        <f t="shared" si="39"/>
        <v>0</v>
      </c>
    </row>
    <row r="606" spans="1:19" x14ac:dyDescent="0.25">
      <c r="A606" s="1" t="s">
        <v>1162</v>
      </c>
      <c r="B606" s="1" t="s">
        <v>1163</v>
      </c>
      <c r="C606" s="2">
        <v>48439.44</v>
      </c>
      <c r="D606" s="2">
        <v>48439.44</v>
      </c>
      <c r="E606" s="6">
        <v>0</v>
      </c>
      <c r="F606" s="6">
        <v>0</v>
      </c>
      <c r="G606" s="2">
        <v>0</v>
      </c>
      <c r="H606" s="2">
        <v>48439.44</v>
      </c>
      <c r="I606" s="2">
        <v>48439.439999999995</v>
      </c>
      <c r="J606" s="2">
        <v>7.2759576141834259E-12</v>
      </c>
      <c r="K606" s="1"/>
      <c r="L606" s="2">
        <v>0</v>
      </c>
      <c r="M606" s="2">
        <v>0</v>
      </c>
      <c r="N606" s="2">
        <v>0</v>
      </c>
      <c r="P606">
        <f t="shared" si="36"/>
        <v>0</v>
      </c>
      <c r="Q606">
        <f t="shared" si="37"/>
        <v>0</v>
      </c>
      <c r="R606">
        <f t="shared" si="38"/>
        <v>0</v>
      </c>
      <c r="S606">
        <f t="shared" si="39"/>
        <v>0</v>
      </c>
    </row>
    <row r="607" spans="1:19" x14ac:dyDescent="0.25">
      <c r="A607" s="1" t="s">
        <v>1164</v>
      </c>
      <c r="B607" s="1" t="s">
        <v>1165</v>
      </c>
      <c r="C607" s="2">
        <v>19155.43</v>
      </c>
      <c r="D607" s="2">
        <v>20576.97</v>
      </c>
      <c r="E607" s="6">
        <v>0</v>
      </c>
      <c r="F607" s="6">
        <v>1421.5400000000009</v>
      </c>
      <c r="G607" s="2">
        <v>-1421.5400000000009</v>
      </c>
      <c r="H607" s="2">
        <v>19155.43</v>
      </c>
      <c r="I607" s="2">
        <v>20576.97</v>
      </c>
      <c r="J607" s="2">
        <v>-1421.5400000000009</v>
      </c>
      <c r="K607" s="1"/>
      <c r="L607" s="2">
        <v>0</v>
      </c>
      <c r="M607" s="2">
        <v>0</v>
      </c>
      <c r="N607" s="2">
        <v>0</v>
      </c>
      <c r="P607">
        <f t="shared" si="36"/>
        <v>0</v>
      </c>
      <c r="Q607">
        <f t="shared" si="37"/>
        <v>1</v>
      </c>
      <c r="R607">
        <f t="shared" si="38"/>
        <v>1</v>
      </c>
      <c r="S607">
        <f t="shared" si="39"/>
        <v>0</v>
      </c>
    </row>
    <row r="608" spans="1:19" x14ac:dyDescent="0.25">
      <c r="A608" s="1" t="s">
        <v>1166</v>
      </c>
      <c r="B608" s="1" t="s">
        <v>1167</v>
      </c>
      <c r="C608" s="2">
        <v>17660.759999999998</v>
      </c>
      <c r="D608" s="2">
        <v>18185.86</v>
      </c>
      <c r="E608" s="6">
        <v>0</v>
      </c>
      <c r="F608" s="6">
        <v>525.10000000000218</v>
      </c>
      <c r="G608" s="2">
        <v>-525.10000000000218</v>
      </c>
      <c r="H608" s="2">
        <v>17660.760000000002</v>
      </c>
      <c r="I608" s="2">
        <v>18185.86</v>
      </c>
      <c r="J608" s="2">
        <v>-525.09999999999854</v>
      </c>
      <c r="K608" s="1"/>
      <c r="L608" s="2">
        <v>0</v>
      </c>
      <c r="M608" s="2">
        <v>0</v>
      </c>
      <c r="N608" s="2">
        <v>0</v>
      </c>
      <c r="P608">
        <f t="shared" si="36"/>
        <v>0</v>
      </c>
      <c r="Q608">
        <f t="shared" si="37"/>
        <v>1</v>
      </c>
      <c r="R608">
        <f t="shared" si="38"/>
        <v>1</v>
      </c>
      <c r="S608">
        <f t="shared" si="39"/>
        <v>0</v>
      </c>
    </row>
    <row r="609" spans="1:19" x14ac:dyDescent="0.25">
      <c r="A609" s="1" t="s">
        <v>1168</v>
      </c>
      <c r="B609" s="1" t="s">
        <v>1169</v>
      </c>
      <c r="C609" s="2">
        <v>6275.83</v>
      </c>
      <c r="D609" s="2">
        <v>6629.83</v>
      </c>
      <c r="E609" s="6">
        <v>0</v>
      </c>
      <c r="F609" s="6">
        <v>354</v>
      </c>
      <c r="G609" s="2">
        <v>-354</v>
      </c>
      <c r="H609" s="2">
        <v>6275.83</v>
      </c>
      <c r="I609" s="2">
        <v>6629.83</v>
      </c>
      <c r="J609" s="2">
        <v>-354</v>
      </c>
      <c r="K609" s="1"/>
      <c r="L609" s="2">
        <v>0</v>
      </c>
      <c r="M609" s="2">
        <v>0</v>
      </c>
      <c r="N609" s="2">
        <v>0</v>
      </c>
      <c r="P609">
        <f t="shared" si="36"/>
        <v>0</v>
      </c>
      <c r="Q609">
        <f t="shared" si="37"/>
        <v>1</v>
      </c>
      <c r="R609">
        <f t="shared" si="38"/>
        <v>1</v>
      </c>
      <c r="S609">
        <f t="shared" si="39"/>
        <v>0</v>
      </c>
    </row>
    <row r="610" spans="1:19" x14ac:dyDescent="0.25">
      <c r="A610" s="1" t="s">
        <v>1170</v>
      </c>
      <c r="B610" s="1" t="s">
        <v>1171</v>
      </c>
      <c r="C610" s="2">
        <v>13600</v>
      </c>
      <c r="D610" s="2">
        <v>13600</v>
      </c>
      <c r="E610" s="6">
        <v>0</v>
      </c>
      <c r="F610" s="6">
        <v>0</v>
      </c>
      <c r="G610" s="2">
        <v>0</v>
      </c>
      <c r="H610" s="2">
        <v>13600</v>
      </c>
      <c r="I610" s="2">
        <v>13600</v>
      </c>
      <c r="J610" s="2">
        <v>0</v>
      </c>
      <c r="K610" s="1"/>
      <c r="L610" s="2">
        <v>0</v>
      </c>
      <c r="M610" s="2">
        <v>0</v>
      </c>
      <c r="N610" s="2">
        <v>0</v>
      </c>
      <c r="P610">
        <f t="shared" si="36"/>
        <v>0</v>
      </c>
      <c r="Q610">
        <f t="shared" si="37"/>
        <v>0</v>
      </c>
      <c r="R610">
        <f t="shared" si="38"/>
        <v>0</v>
      </c>
      <c r="S610">
        <f t="shared" si="39"/>
        <v>0</v>
      </c>
    </row>
    <row r="611" spans="1:19" x14ac:dyDescent="0.25">
      <c r="A611" s="1" t="s">
        <v>1172</v>
      </c>
      <c r="B611" s="1" t="s">
        <v>1173</v>
      </c>
      <c r="C611" s="2">
        <v>8259.6200000000008</v>
      </c>
      <c r="D611" s="2">
        <v>8259.6200000000008</v>
      </c>
      <c r="E611" s="6">
        <v>0</v>
      </c>
      <c r="F611" s="6">
        <v>0</v>
      </c>
      <c r="G611" s="2">
        <v>0</v>
      </c>
      <c r="H611" s="2">
        <v>8259.6200000000008</v>
      </c>
      <c r="I611" s="2">
        <v>8259.6200000000008</v>
      </c>
      <c r="J611" s="2">
        <v>0</v>
      </c>
      <c r="K611" s="1"/>
      <c r="L611" s="2">
        <v>0</v>
      </c>
      <c r="M611" s="2">
        <v>0</v>
      </c>
      <c r="N611" s="2">
        <v>0</v>
      </c>
      <c r="P611">
        <f t="shared" si="36"/>
        <v>0</v>
      </c>
      <c r="Q611">
        <f t="shared" si="37"/>
        <v>0</v>
      </c>
      <c r="R611">
        <f t="shared" si="38"/>
        <v>0</v>
      </c>
      <c r="S611">
        <f t="shared" si="39"/>
        <v>0</v>
      </c>
    </row>
    <row r="612" spans="1:19" x14ac:dyDescent="0.25">
      <c r="A612" s="1" t="s">
        <v>1174</v>
      </c>
      <c r="B612" s="1" t="s">
        <v>1175</v>
      </c>
      <c r="C612" s="2">
        <v>12338.08</v>
      </c>
      <c r="D612" s="2">
        <v>12338.08</v>
      </c>
      <c r="E612" s="6">
        <v>0</v>
      </c>
      <c r="F612" s="6">
        <v>0</v>
      </c>
      <c r="G612" s="2">
        <v>0</v>
      </c>
      <c r="H612" s="2">
        <v>12338.08</v>
      </c>
      <c r="I612" s="2">
        <v>12338.08</v>
      </c>
      <c r="J612" s="2">
        <v>0</v>
      </c>
      <c r="K612" s="1"/>
      <c r="L612" s="2">
        <v>0</v>
      </c>
      <c r="M612" s="2">
        <v>0</v>
      </c>
      <c r="N612" s="2">
        <v>0</v>
      </c>
      <c r="P612">
        <f t="shared" si="36"/>
        <v>0</v>
      </c>
      <c r="Q612">
        <f t="shared" si="37"/>
        <v>0</v>
      </c>
      <c r="R612">
        <f t="shared" si="38"/>
        <v>0</v>
      </c>
      <c r="S612">
        <f t="shared" si="39"/>
        <v>0</v>
      </c>
    </row>
    <row r="613" spans="1:19" x14ac:dyDescent="0.25">
      <c r="A613" s="1" t="s">
        <v>1176</v>
      </c>
      <c r="B613" s="1" t="s">
        <v>1177</v>
      </c>
      <c r="C613" s="2">
        <v>660.8</v>
      </c>
      <c r="D613" s="2">
        <v>660.8</v>
      </c>
      <c r="E613" s="6">
        <v>0</v>
      </c>
      <c r="F613" s="6">
        <v>0</v>
      </c>
      <c r="G613" s="2">
        <v>0</v>
      </c>
      <c r="H613" s="2">
        <v>660.8</v>
      </c>
      <c r="I613" s="2">
        <v>660.8</v>
      </c>
      <c r="J613" s="2">
        <v>0</v>
      </c>
      <c r="K613" s="1"/>
      <c r="L613" s="2">
        <v>0</v>
      </c>
      <c r="M613" s="2">
        <v>0</v>
      </c>
      <c r="N613" s="2">
        <v>0</v>
      </c>
      <c r="P613">
        <f t="shared" si="36"/>
        <v>0</v>
      </c>
      <c r="Q613">
        <f t="shared" si="37"/>
        <v>0</v>
      </c>
      <c r="R613">
        <f t="shared" si="38"/>
        <v>0</v>
      </c>
      <c r="S613">
        <f t="shared" si="39"/>
        <v>0</v>
      </c>
    </row>
    <row r="614" spans="1:19" x14ac:dyDescent="0.25">
      <c r="A614" s="1" t="s">
        <v>1178</v>
      </c>
      <c r="B614" s="1" t="s">
        <v>1179</v>
      </c>
      <c r="C614" s="2">
        <v>0</v>
      </c>
      <c r="D614" s="2">
        <v>8294</v>
      </c>
      <c r="E614" s="6">
        <v>0</v>
      </c>
      <c r="F614" s="6">
        <v>8294</v>
      </c>
      <c r="G614" s="2">
        <v>-8294</v>
      </c>
      <c r="H614" s="2">
        <v>0</v>
      </c>
      <c r="I614" s="2">
        <v>8294</v>
      </c>
      <c r="J614" s="2">
        <v>-8294</v>
      </c>
      <c r="K614" s="1"/>
      <c r="L614" s="2">
        <v>0</v>
      </c>
      <c r="M614" s="2">
        <v>0</v>
      </c>
      <c r="N614" s="2">
        <v>0</v>
      </c>
      <c r="P614">
        <f t="shared" si="36"/>
        <v>0</v>
      </c>
      <c r="Q614">
        <f t="shared" si="37"/>
        <v>1</v>
      </c>
      <c r="R614">
        <f t="shared" si="38"/>
        <v>1</v>
      </c>
      <c r="S614">
        <f t="shared" si="39"/>
        <v>0</v>
      </c>
    </row>
    <row r="615" spans="1:19" x14ac:dyDescent="0.25">
      <c r="A615" s="1" t="s">
        <v>1180</v>
      </c>
      <c r="B615" s="1" t="s">
        <v>1181</v>
      </c>
      <c r="C615" s="2">
        <v>3784</v>
      </c>
      <c r="D615" s="2">
        <v>3784</v>
      </c>
      <c r="E615" s="6">
        <v>0</v>
      </c>
      <c r="F615" s="6">
        <v>0</v>
      </c>
      <c r="G615" s="2">
        <v>0</v>
      </c>
      <c r="H615" s="2">
        <v>3784</v>
      </c>
      <c r="I615" s="2">
        <v>3784</v>
      </c>
      <c r="J615" s="2">
        <v>0</v>
      </c>
      <c r="K615" s="1"/>
      <c r="L615" s="2">
        <v>0</v>
      </c>
      <c r="M615" s="2">
        <v>0</v>
      </c>
      <c r="N615" s="2">
        <v>0</v>
      </c>
      <c r="P615">
        <f t="shared" si="36"/>
        <v>0</v>
      </c>
      <c r="Q615">
        <f t="shared" si="37"/>
        <v>0</v>
      </c>
      <c r="R615">
        <f t="shared" si="38"/>
        <v>0</v>
      </c>
      <c r="S615">
        <f t="shared" si="39"/>
        <v>0</v>
      </c>
    </row>
    <row r="616" spans="1:19" x14ac:dyDescent="0.25">
      <c r="A616" s="1" t="s">
        <v>1182</v>
      </c>
      <c r="B616" s="1" t="s">
        <v>1183</v>
      </c>
      <c r="C616" s="2">
        <v>13346.98</v>
      </c>
      <c r="D616" s="2">
        <v>13346.98</v>
      </c>
      <c r="E616" s="6">
        <v>0</v>
      </c>
      <c r="F616" s="6">
        <v>0</v>
      </c>
      <c r="G616" s="2">
        <v>0</v>
      </c>
      <c r="H616" s="2">
        <v>13346.98</v>
      </c>
      <c r="I616" s="2">
        <v>13346.98</v>
      </c>
      <c r="J616" s="2">
        <v>0</v>
      </c>
      <c r="K616" s="1"/>
      <c r="L616" s="2">
        <v>0</v>
      </c>
      <c r="M616" s="2">
        <v>0</v>
      </c>
      <c r="N616" s="2">
        <v>0</v>
      </c>
      <c r="P616">
        <f t="shared" si="36"/>
        <v>0</v>
      </c>
      <c r="Q616">
        <f t="shared" si="37"/>
        <v>0</v>
      </c>
      <c r="R616">
        <f t="shared" si="38"/>
        <v>0</v>
      </c>
      <c r="S616">
        <f t="shared" si="39"/>
        <v>0</v>
      </c>
    </row>
    <row r="617" spans="1:19" x14ac:dyDescent="0.25">
      <c r="A617" s="1" t="s">
        <v>1184</v>
      </c>
      <c r="B617" s="1" t="s">
        <v>1185</v>
      </c>
      <c r="C617" s="2">
        <v>21956.14</v>
      </c>
      <c r="D617" s="2">
        <v>21956.14</v>
      </c>
      <c r="E617" s="6">
        <v>0</v>
      </c>
      <c r="F617" s="6">
        <v>0</v>
      </c>
      <c r="G617" s="2">
        <v>0</v>
      </c>
      <c r="H617" s="2">
        <v>21956.14</v>
      </c>
      <c r="I617" s="2">
        <v>21956.14</v>
      </c>
      <c r="J617" s="2">
        <v>0</v>
      </c>
      <c r="K617" s="1"/>
      <c r="L617" s="2">
        <v>0</v>
      </c>
      <c r="M617" s="2">
        <v>0</v>
      </c>
      <c r="N617" s="2">
        <v>0</v>
      </c>
      <c r="P617">
        <f t="shared" si="36"/>
        <v>0</v>
      </c>
      <c r="Q617">
        <f t="shared" si="37"/>
        <v>0</v>
      </c>
      <c r="R617">
        <f t="shared" si="38"/>
        <v>0</v>
      </c>
      <c r="S617">
        <f t="shared" si="39"/>
        <v>0</v>
      </c>
    </row>
    <row r="618" spans="1:19" x14ac:dyDescent="0.25">
      <c r="A618" s="1" t="s">
        <v>1186</v>
      </c>
      <c r="B618" s="1" t="s">
        <v>1187</v>
      </c>
      <c r="C618" s="2">
        <v>8059.4</v>
      </c>
      <c r="D618" s="2">
        <v>8059.4</v>
      </c>
      <c r="E618" s="6">
        <v>0</v>
      </c>
      <c r="F618" s="6">
        <v>0</v>
      </c>
      <c r="G618" s="2">
        <v>0</v>
      </c>
      <c r="H618" s="2">
        <v>8059.4000000000005</v>
      </c>
      <c r="I618" s="2">
        <v>8059.4000000000005</v>
      </c>
      <c r="J618" s="2">
        <v>0</v>
      </c>
      <c r="K618" s="1"/>
      <c r="L618" s="2">
        <v>0</v>
      </c>
      <c r="M618" s="2">
        <v>0</v>
      </c>
      <c r="N618" s="2">
        <v>0</v>
      </c>
      <c r="P618">
        <f t="shared" si="36"/>
        <v>0</v>
      </c>
      <c r="Q618">
        <f t="shared" si="37"/>
        <v>0</v>
      </c>
      <c r="R618">
        <f t="shared" si="38"/>
        <v>0</v>
      </c>
      <c r="S618">
        <f t="shared" si="39"/>
        <v>0</v>
      </c>
    </row>
    <row r="619" spans="1:19" x14ac:dyDescent="0.25">
      <c r="A619" s="1" t="s">
        <v>1188</v>
      </c>
      <c r="B619" s="1" t="s">
        <v>1189</v>
      </c>
      <c r="C619" s="2">
        <v>1877826.58</v>
      </c>
      <c r="D619" s="2">
        <v>1877826.58</v>
      </c>
      <c r="E619" s="6">
        <v>0</v>
      </c>
      <c r="F619" s="6">
        <v>0</v>
      </c>
      <c r="G619" s="2">
        <v>0</v>
      </c>
      <c r="H619" s="2">
        <v>1877826.58</v>
      </c>
      <c r="I619" s="2">
        <v>1877826.58</v>
      </c>
      <c r="J619" s="2">
        <v>0</v>
      </c>
      <c r="K619" s="1"/>
      <c r="L619" s="2">
        <v>0</v>
      </c>
      <c r="M619" s="2">
        <v>0</v>
      </c>
      <c r="N619" s="2">
        <v>0</v>
      </c>
      <c r="P619">
        <f t="shared" si="36"/>
        <v>0</v>
      </c>
      <c r="Q619">
        <f t="shared" si="37"/>
        <v>0</v>
      </c>
      <c r="R619">
        <f t="shared" si="38"/>
        <v>0</v>
      </c>
      <c r="S619">
        <f t="shared" si="39"/>
        <v>0</v>
      </c>
    </row>
    <row r="620" spans="1:19" x14ac:dyDescent="0.25">
      <c r="A620" s="1" t="s">
        <v>1190</v>
      </c>
      <c r="B620" s="1" t="s">
        <v>1191</v>
      </c>
      <c r="C620" s="2">
        <v>0</v>
      </c>
      <c r="D620" s="2">
        <v>8500</v>
      </c>
      <c r="E620" s="6">
        <v>0</v>
      </c>
      <c r="F620" s="6">
        <v>8500</v>
      </c>
      <c r="G620" s="2">
        <v>-8500</v>
      </c>
      <c r="H620" s="2">
        <v>0</v>
      </c>
      <c r="I620" s="2">
        <v>8500</v>
      </c>
      <c r="J620" s="2">
        <v>-8500</v>
      </c>
      <c r="K620" s="1"/>
      <c r="L620" s="2">
        <v>0</v>
      </c>
      <c r="M620" s="2">
        <v>0</v>
      </c>
      <c r="N620" s="2">
        <v>0</v>
      </c>
      <c r="P620">
        <f t="shared" si="36"/>
        <v>0</v>
      </c>
      <c r="Q620">
        <f t="shared" si="37"/>
        <v>1</v>
      </c>
      <c r="R620">
        <f t="shared" si="38"/>
        <v>1</v>
      </c>
      <c r="S620">
        <f t="shared" si="39"/>
        <v>0</v>
      </c>
    </row>
    <row r="621" spans="1:19" x14ac:dyDescent="0.25">
      <c r="A621" s="1" t="s">
        <v>1192</v>
      </c>
      <c r="B621" s="1" t="s">
        <v>1193</v>
      </c>
      <c r="C621" s="2">
        <v>8495.76</v>
      </c>
      <c r="D621" s="2">
        <v>8495.76</v>
      </c>
      <c r="E621" s="6">
        <v>0</v>
      </c>
      <c r="F621" s="6">
        <v>0</v>
      </c>
      <c r="G621" s="2">
        <v>0</v>
      </c>
      <c r="H621" s="2">
        <v>8495.76</v>
      </c>
      <c r="I621" s="2">
        <v>8495.7599999999984</v>
      </c>
      <c r="J621" s="2">
        <v>1.8189894035458565E-12</v>
      </c>
      <c r="K621" s="1"/>
      <c r="L621" s="2">
        <v>0</v>
      </c>
      <c r="M621" s="2">
        <v>0</v>
      </c>
      <c r="N621" s="2">
        <v>0</v>
      </c>
      <c r="P621">
        <f t="shared" si="36"/>
        <v>0</v>
      </c>
      <c r="Q621">
        <f t="shared" si="37"/>
        <v>0</v>
      </c>
      <c r="R621">
        <f t="shared" si="38"/>
        <v>0</v>
      </c>
      <c r="S621">
        <f t="shared" si="39"/>
        <v>0</v>
      </c>
    </row>
    <row r="622" spans="1:19" x14ac:dyDescent="0.25">
      <c r="A622" s="1" t="s">
        <v>1194</v>
      </c>
      <c r="B622" s="1" t="s">
        <v>1195</v>
      </c>
      <c r="C622" s="2">
        <v>19271.759999999998</v>
      </c>
      <c r="D622" s="2">
        <v>19271.759999999998</v>
      </c>
      <c r="E622" s="6">
        <v>0</v>
      </c>
      <c r="F622" s="6">
        <v>0</v>
      </c>
      <c r="G622" s="2">
        <v>0</v>
      </c>
      <c r="H622" s="2">
        <v>19271.759999999998</v>
      </c>
      <c r="I622" s="2">
        <v>19271.759999999998</v>
      </c>
      <c r="J622" s="2">
        <v>0</v>
      </c>
      <c r="K622" s="1"/>
      <c r="L622" s="2">
        <v>0</v>
      </c>
      <c r="M622" s="2">
        <v>0</v>
      </c>
      <c r="N622" s="2">
        <v>0</v>
      </c>
      <c r="P622">
        <f t="shared" si="36"/>
        <v>0</v>
      </c>
      <c r="Q622">
        <f t="shared" si="37"/>
        <v>0</v>
      </c>
      <c r="R622">
        <f t="shared" si="38"/>
        <v>0</v>
      </c>
      <c r="S622">
        <f t="shared" si="39"/>
        <v>0</v>
      </c>
    </row>
    <row r="623" spans="1:19" x14ac:dyDescent="0.25">
      <c r="A623" s="1" t="s">
        <v>1196</v>
      </c>
      <c r="B623" s="1" t="s">
        <v>1197</v>
      </c>
      <c r="C623" s="2">
        <v>1306.5</v>
      </c>
      <c r="D623" s="2">
        <v>1306.5</v>
      </c>
      <c r="E623" s="6">
        <v>0</v>
      </c>
      <c r="F623" s="6">
        <v>0</v>
      </c>
      <c r="G623" s="2">
        <v>0</v>
      </c>
      <c r="H623" s="2">
        <v>1306.5</v>
      </c>
      <c r="I623" s="2">
        <v>1306.5</v>
      </c>
      <c r="J623" s="2">
        <v>0</v>
      </c>
      <c r="K623" s="1"/>
      <c r="L623" s="2">
        <v>0</v>
      </c>
      <c r="M623" s="2">
        <v>0</v>
      </c>
      <c r="N623" s="2">
        <v>0</v>
      </c>
      <c r="P623">
        <f t="shared" si="36"/>
        <v>0</v>
      </c>
      <c r="Q623">
        <f t="shared" si="37"/>
        <v>0</v>
      </c>
      <c r="R623">
        <f t="shared" si="38"/>
        <v>0</v>
      </c>
      <c r="S623">
        <f t="shared" si="39"/>
        <v>0</v>
      </c>
    </row>
    <row r="624" spans="1:19" x14ac:dyDescent="0.25">
      <c r="A624" s="1" t="s">
        <v>1198</v>
      </c>
      <c r="B624" s="1" t="s">
        <v>1199</v>
      </c>
      <c r="C624" s="2">
        <v>137611.60999999999</v>
      </c>
      <c r="D624" s="2">
        <v>137611.60999999999</v>
      </c>
      <c r="E624" s="6">
        <v>0</v>
      </c>
      <c r="F624" s="6">
        <v>0</v>
      </c>
      <c r="G624" s="2">
        <v>0</v>
      </c>
      <c r="H624" s="2">
        <v>137611.61000000002</v>
      </c>
      <c r="I624" s="2">
        <v>137611.61000000002</v>
      </c>
      <c r="J624" s="2">
        <v>0</v>
      </c>
      <c r="K624" s="1"/>
      <c r="L624" s="2">
        <v>0</v>
      </c>
      <c r="M624" s="2">
        <v>0</v>
      </c>
      <c r="N624" s="2">
        <v>0</v>
      </c>
      <c r="P624">
        <f t="shared" si="36"/>
        <v>0</v>
      </c>
      <c r="Q624">
        <f t="shared" si="37"/>
        <v>0</v>
      </c>
      <c r="R624">
        <f t="shared" si="38"/>
        <v>0</v>
      </c>
      <c r="S624">
        <f t="shared" si="39"/>
        <v>0</v>
      </c>
    </row>
    <row r="625" spans="1:19" x14ac:dyDescent="0.25">
      <c r="A625" s="1" t="s">
        <v>1200</v>
      </c>
      <c r="B625" s="1" t="s">
        <v>1201</v>
      </c>
      <c r="C625" s="2">
        <v>158641.85999999999</v>
      </c>
      <c r="D625" s="2">
        <v>216125.48</v>
      </c>
      <c r="E625" s="6">
        <v>0</v>
      </c>
      <c r="F625" s="6">
        <v>57483.620000000024</v>
      </c>
      <c r="G625" s="2">
        <v>-57483.620000000024</v>
      </c>
      <c r="H625" s="2">
        <v>158641.85999999999</v>
      </c>
      <c r="I625" s="2">
        <v>216125.48</v>
      </c>
      <c r="J625" s="2">
        <v>-57483.620000000024</v>
      </c>
      <c r="K625" s="1"/>
      <c r="L625" s="2">
        <v>0</v>
      </c>
      <c r="M625" s="2">
        <v>0</v>
      </c>
      <c r="N625" s="2">
        <v>0</v>
      </c>
      <c r="P625">
        <f t="shared" si="36"/>
        <v>0</v>
      </c>
      <c r="Q625">
        <f t="shared" si="37"/>
        <v>1</v>
      </c>
      <c r="R625">
        <f t="shared" si="38"/>
        <v>1</v>
      </c>
      <c r="S625">
        <f t="shared" si="39"/>
        <v>0</v>
      </c>
    </row>
    <row r="626" spans="1:19" x14ac:dyDescent="0.25">
      <c r="A626" s="1" t="s">
        <v>1202</v>
      </c>
      <c r="B626" s="1" t="s">
        <v>1203</v>
      </c>
      <c r="C626" s="2">
        <v>14315</v>
      </c>
      <c r="D626" s="2">
        <v>14315</v>
      </c>
      <c r="E626" s="6">
        <v>0</v>
      </c>
      <c r="F626" s="6">
        <v>0</v>
      </c>
      <c r="G626" s="2">
        <v>0</v>
      </c>
      <c r="H626" s="2">
        <v>14315</v>
      </c>
      <c r="I626" s="2">
        <v>14315</v>
      </c>
      <c r="J626" s="2">
        <v>0</v>
      </c>
      <c r="K626" s="1"/>
      <c r="L626" s="2">
        <v>0</v>
      </c>
      <c r="M626" s="2">
        <v>0</v>
      </c>
      <c r="N626" s="2">
        <v>0</v>
      </c>
      <c r="P626">
        <f t="shared" si="36"/>
        <v>0</v>
      </c>
      <c r="Q626">
        <f t="shared" si="37"/>
        <v>0</v>
      </c>
      <c r="R626">
        <f t="shared" si="38"/>
        <v>0</v>
      </c>
      <c r="S626">
        <f t="shared" si="39"/>
        <v>0</v>
      </c>
    </row>
    <row r="627" spans="1:19" x14ac:dyDescent="0.25">
      <c r="A627" s="1" t="s">
        <v>1204</v>
      </c>
      <c r="B627" s="1" t="s">
        <v>1205</v>
      </c>
      <c r="C627" s="2">
        <v>6867.6</v>
      </c>
      <c r="D627" s="2">
        <v>6867.6</v>
      </c>
      <c r="E627" s="6">
        <v>0</v>
      </c>
      <c r="F627" s="6">
        <v>0</v>
      </c>
      <c r="G627" s="2">
        <v>0</v>
      </c>
      <c r="H627" s="2">
        <v>6867.6</v>
      </c>
      <c r="I627" s="2">
        <v>6867.6</v>
      </c>
      <c r="J627" s="2">
        <v>0</v>
      </c>
      <c r="K627" s="1"/>
      <c r="L627" s="2">
        <v>0</v>
      </c>
      <c r="M627" s="2">
        <v>0</v>
      </c>
      <c r="N627" s="2">
        <v>0</v>
      </c>
      <c r="P627">
        <f t="shared" si="36"/>
        <v>0</v>
      </c>
      <c r="Q627">
        <f t="shared" si="37"/>
        <v>0</v>
      </c>
      <c r="R627">
        <f t="shared" si="38"/>
        <v>0</v>
      </c>
      <c r="S627">
        <f t="shared" si="39"/>
        <v>0</v>
      </c>
    </row>
    <row r="628" spans="1:19" x14ac:dyDescent="0.25">
      <c r="A628" s="1" t="s">
        <v>1206</v>
      </c>
      <c r="B628" s="1" t="s">
        <v>551</v>
      </c>
      <c r="C628" s="2">
        <v>658000</v>
      </c>
      <c r="D628" s="2">
        <v>869596.09</v>
      </c>
      <c r="E628" s="6">
        <v>0</v>
      </c>
      <c r="F628" s="6">
        <v>211596.08999999997</v>
      </c>
      <c r="G628" s="2">
        <v>-211596.08999999997</v>
      </c>
      <c r="H628" s="2">
        <v>658000</v>
      </c>
      <c r="I628" s="2">
        <v>869596.09</v>
      </c>
      <c r="J628" s="2">
        <v>-211596.08999999997</v>
      </c>
      <c r="K628" s="1"/>
      <c r="L628" s="2">
        <v>0</v>
      </c>
      <c r="M628" s="2">
        <v>0</v>
      </c>
      <c r="N628" s="2">
        <v>0</v>
      </c>
      <c r="P628">
        <f t="shared" si="36"/>
        <v>0</v>
      </c>
      <c r="Q628">
        <f t="shared" si="37"/>
        <v>1</v>
      </c>
      <c r="R628">
        <f t="shared" si="38"/>
        <v>1</v>
      </c>
      <c r="S628">
        <f t="shared" si="39"/>
        <v>0</v>
      </c>
    </row>
    <row r="629" spans="1:19" x14ac:dyDescent="0.25">
      <c r="A629" s="1" t="s">
        <v>1207</v>
      </c>
      <c r="B629" s="1" t="s">
        <v>1208</v>
      </c>
      <c r="C629" s="2">
        <v>10000</v>
      </c>
      <c r="D629" s="2">
        <v>17700</v>
      </c>
      <c r="E629" s="6">
        <v>0</v>
      </c>
      <c r="F629" s="6">
        <v>7700</v>
      </c>
      <c r="G629" s="2">
        <v>-7700</v>
      </c>
      <c r="H629" s="2">
        <v>10000</v>
      </c>
      <c r="I629" s="2">
        <v>17700</v>
      </c>
      <c r="J629" s="2">
        <v>-7700</v>
      </c>
      <c r="K629" s="1"/>
      <c r="L629" s="2">
        <v>0</v>
      </c>
      <c r="M629" s="2">
        <v>0</v>
      </c>
      <c r="N629" s="2">
        <v>0</v>
      </c>
      <c r="P629">
        <f t="shared" si="36"/>
        <v>0</v>
      </c>
      <c r="Q629">
        <f t="shared" si="37"/>
        <v>1</v>
      </c>
      <c r="R629">
        <f t="shared" si="38"/>
        <v>1</v>
      </c>
      <c r="S629">
        <f t="shared" si="39"/>
        <v>0</v>
      </c>
    </row>
    <row r="630" spans="1:19" x14ac:dyDescent="0.25">
      <c r="A630" s="1" t="s">
        <v>1209</v>
      </c>
      <c r="B630" s="1" t="s">
        <v>1210</v>
      </c>
      <c r="C630" s="2">
        <v>6063.31</v>
      </c>
      <c r="D630" s="2">
        <v>6063.31</v>
      </c>
      <c r="E630" s="6">
        <v>0</v>
      </c>
      <c r="F630" s="6">
        <v>0</v>
      </c>
      <c r="G630" s="2">
        <v>0</v>
      </c>
      <c r="H630" s="2">
        <v>6063.31</v>
      </c>
      <c r="I630" s="2">
        <v>6063.31</v>
      </c>
      <c r="J630" s="2">
        <v>0</v>
      </c>
      <c r="K630" s="1"/>
      <c r="L630" s="2">
        <v>0</v>
      </c>
      <c r="M630" s="2">
        <v>0</v>
      </c>
      <c r="N630" s="2">
        <v>0</v>
      </c>
      <c r="P630">
        <f t="shared" si="36"/>
        <v>0</v>
      </c>
      <c r="Q630">
        <f t="shared" si="37"/>
        <v>0</v>
      </c>
      <c r="R630">
        <f t="shared" si="38"/>
        <v>0</v>
      </c>
      <c r="S630">
        <f t="shared" si="39"/>
        <v>0</v>
      </c>
    </row>
    <row r="631" spans="1:19" x14ac:dyDescent="0.25">
      <c r="A631" s="1" t="s">
        <v>1211</v>
      </c>
      <c r="B631" s="1" t="s">
        <v>1212</v>
      </c>
      <c r="C631" s="2">
        <v>46645.4</v>
      </c>
      <c r="D631" s="2">
        <v>46645.4</v>
      </c>
      <c r="E631" s="6">
        <v>0</v>
      </c>
      <c r="F631" s="6">
        <v>0</v>
      </c>
      <c r="G631" s="2">
        <v>0</v>
      </c>
      <c r="H631" s="2">
        <v>46645.4</v>
      </c>
      <c r="I631" s="2">
        <v>46645.4</v>
      </c>
      <c r="J631" s="2">
        <v>0</v>
      </c>
      <c r="K631" s="1"/>
      <c r="L631" s="2">
        <v>0</v>
      </c>
      <c r="M631" s="2">
        <v>0</v>
      </c>
      <c r="N631" s="2">
        <v>0</v>
      </c>
      <c r="P631">
        <f t="shared" si="36"/>
        <v>0</v>
      </c>
      <c r="Q631">
        <f t="shared" si="37"/>
        <v>0</v>
      </c>
      <c r="R631">
        <f t="shared" si="38"/>
        <v>0</v>
      </c>
      <c r="S631">
        <f t="shared" si="39"/>
        <v>0</v>
      </c>
    </row>
    <row r="632" spans="1:19" x14ac:dyDescent="0.25">
      <c r="A632" s="1" t="s">
        <v>1213</v>
      </c>
      <c r="B632" s="1" t="s">
        <v>1214</v>
      </c>
      <c r="C632" s="2">
        <v>7287.3</v>
      </c>
      <c r="D632" s="2">
        <v>7287.3</v>
      </c>
      <c r="E632" s="6">
        <v>0</v>
      </c>
      <c r="F632" s="6">
        <v>0</v>
      </c>
      <c r="G632" s="2">
        <v>0</v>
      </c>
      <c r="H632" s="2">
        <v>7287.3</v>
      </c>
      <c r="I632" s="2">
        <v>7287.3</v>
      </c>
      <c r="J632" s="2">
        <v>0</v>
      </c>
      <c r="K632" s="1"/>
      <c r="L632" s="2">
        <v>0</v>
      </c>
      <c r="M632" s="2">
        <v>0</v>
      </c>
      <c r="N632" s="2">
        <v>0</v>
      </c>
      <c r="P632">
        <f t="shared" si="36"/>
        <v>0</v>
      </c>
      <c r="Q632">
        <f t="shared" si="37"/>
        <v>0</v>
      </c>
      <c r="R632">
        <f t="shared" si="38"/>
        <v>0</v>
      </c>
      <c r="S632">
        <f t="shared" si="39"/>
        <v>0</v>
      </c>
    </row>
    <row r="633" spans="1:19" x14ac:dyDescent="0.25">
      <c r="A633" s="1" t="s">
        <v>1215</v>
      </c>
      <c r="B633" s="1" t="s">
        <v>1216</v>
      </c>
      <c r="C633" s="2">
        <v>117642.06</v>
      </c>
      <c r="D633" s="2">
        <v>117642.06</v>
      </c>
      <c r="E633" s="6">
        <v>0</v>
      </c>
      <c r="F633" s="6">
        <v>0</v>
      </c>
      <c r="G633" s="2">
        <v>0</v>
      </c>
      <c r="H633" s="2">
        <v>117642.06</v>
      </c>
      <c r="I633" s="2">
        <v>117642.06</v>
      </c>
      <c r="J633" s="2">
        <v>0</v>
      </c>
      <c r="K633" s="1"/>
      <c r="L633" s="2">
        <v>0</v>
      </c>
      <c r="M633" s="2">
        <v>0</v>
      </c>
      <c r="N633" s="2">
        <v>0</v>
      </c>
      <c r="P633">
        <f t="shared" si="36"/>
        <v>0</v>
      </c>
      <c r="Q633">
        <f t="shared" si="37"/>
        <v>0</v>
      </c>
      <c r="R633">
        <f t="shared" si="38"/>
        <v>0</v>
      </c>
      <c r="S633">
        <f t="shared" si="39"/>
        <v>0</v>
      </c>
    </row>
    <row r="634" spans="1:19" x14ac:dyDescent="0.25">
      <c r="A634" s="1" t="s">
        <v>1217</v>
      </c>
      <c r="B634" s="1" t="s">
        <v>1218</v>
      </c>
      <c r="C634" s="2">
        <v>40000</v>
      </c>
      <c r="D634" s="2">
        <v>203843.86</v>
      </c>
      <c r="E634" s="6">
        <v>0</v>
      </c>
      <c r="F634" s="6">
        <v>163843.85999999999</v>
      </c>
      <c r="G634" s="2">
        <v>-163843.85999999999</v>
      </c>
      <c r="H634" s="2">
        <v>40000</v>
      </c>
      <c r="I634" s="2">
        <v>203843.86</v>
      </c>
      <c r="J634" s="2">
        <v>-163843.85999999999</v>
      </c>
      <c r="K634" s="1"/>
      <c r="L634" s="2">
        <v>0</v>
      </c>
      <c r="M634" s="2">
        <v>0</v>
      </c>
      <c r="N634" s="2">
        <v>0</v>
      </c>
      <c r="P634">
        <f t="shared" si="36"/>
        <v>0</v>
      </c>
      <c r="Q634">
        <f t="shared" si="37"/>
        <v>1</v>
      </c>
      <c r="R634">
        <f t="shared" si="38"/>
        <v>1</v>
      </c>
      <c r="S634">
        <f t="shared" si="39"/>
        <v>0</v>
      </c>
    </row>
    <row r="635" spans="1:19" x14ac:dyDescent="0.25">
      <c r="A635" s="1" t="s">
        <v>1219</v>
      </c>
      <c r="B635" s="1" t="s">
        <v>1220</v>
      </c>
      <c r="C635" s="2">
        <v>13744.64</v>
      </c>
      <c r="D635" s="2">
        <v>13744.64</v>
      </c>
      <c r="E635" s="6">
        <v>0</v>
      </c>
      <c r="F635" s="6">
        <v>0</v>
      </c>
      <c r="G635" s="2">
        <v>0</v>
      </c>
      <c r="H635" s="2">
        <v>13744.640000000001</v>
      </c>
      <c r="I635" s="2">
        <v>13744.640000000003</v>
      </c>
      <c r="J635" s="2">
        <v>-1.8189894035458565E-12</v>
      </c>
      <c r="K635" s="1"/>
      <c r="L635" s="2">
        <v>0</v>
      </c>
      <c r="M635" s="2">
        <v>0</v>
      </c>
      <c r="N635" s="2">
        <v>0</v>
      </c>
      <c r="P635">
        <f t="shared" si="36"/>
        <v>0</v>
      </c>
      <c r="Q635">
        <f t="shared" si="37"/>
        <v>0</v>
      </c>
      <c r="R635">
        <f t="shared" si="38"/>
        <v>0</v>
      </c>
      <c r="S635">
        <f t="shared" si="39"/>
        <v>0</v>
      </c>
    </row>
    <row r="636" spans="1:19" x14ac:dyDescent="0.25">
      <c r="A636" s="1" t="s">
        <v>1221</v>
      </c>
      <c r="B636" s="1" t="s">
        <v>1222</v>
      </c>
      <c r="C636" s="2">
        <v>1977.5</v>
      </c>
      <c r="D636" s="2">
        <v>1977.5</v>
      </c>
      <c r="E636" s="6">
        <v>0</v>
      </c>
      <c r="F636" s="6">
        <v>0</v>
      </c>
      <c r="G636" s="2">
        <v>0</v>
      </c>
      <c r="H636" s="2">
        <v>1977.5</v>
      </c>
      <c r="I636" s="2">
        <v>1977.5</v>
      </c>
      <c r="J636" s="2">
        <v>0</v>
      </c>
      <c r="K636" s="1"/>
      <c r="L636" s="2">
        <v>0</v>
      </c>
      <c r="M636" s="2">
        <v>0</v>
      </c>
      <c r="N636" s="2">
        <v>0</v>
      </c>
      <c r="P636">
        <f t="shared" si="36"/>
        <v>0</v>
      </c>
      <c r="Q636">
        <f t="shared" si="37"/>
        <v>0</v>
      </c>
      <c r="R636">
        <f t="shared" si="38"/>
        <v>0</v>
      </c>
      <c r="S636">
        <f t="shared" si="39"/>
        <v>0</v>
      </c>
    </row>
    <row r="637" spans="1:19" x14ac:dyDescent="0.25">
      <c r="A637" s="1" t="s">
        <v>1223</v>
      </c>
      <c r="B637" s="1" t="s">
        <v>1224</v>
      </c>
      <c r="C637" s="2">
        <v>95900.79</v>
      </c>
      <c r="D637" s="2">
        <v>103639.67999999999</v>
      </c>
      <c r="E637" s="6">
        <v>0</v>
      </c>
      <c r="F637" s="6">
        <v>7738.8899999999994</v>
      </c>
      <c r="G637" s="2">
        <v>-7738.8899999999994</v>
      </c>
      <c r="H637" s="2">
        <v>95900.79</v>
      </c>
      <c r="I637" s="2">
        <v>103639.68000000001</v>
      </c>
      <c r="J637" s="2">
        <v>-7738.890000000014</v>
      </c>
      <c r="K637" s="1"/>
      <c r="L637" s="2">
        <v>0</v>
      </c>
      <c r="M637" s="2">
        <v>0</v>
      </c>
      <c r="N637" s="2">
        <v>0</v>
      </c>
      <c r="P637">
        <f t="shared" si="36"/>
        <v>0</v>
      </c>
      <c r="Q637">
        <f t="shared" si="37"/>
        <v>1</v>
      </c>
      <c r="R637">
        <f t="shared" si="38"/>
        <v>1</v>
      </c>
      <c r="S637">
        <f t="shared" si="39"/>
        <v>0</v>
      </c>
    </row>
    <row r="638" spans="1:19" x14ac:dyDescent="0.25">
      <c r="A638" s="1" t="s">
        <v>1225</v>
      </c>
      <c r="B638" s="1" t="s">
        <v>1226</v>
      </c>
      <c r="C638" s="2">
        <v>1168.2</v>
      </c>
      <c r="D638" s="2">
        <v>1168.2</v>
      </c>
      <c r="E638" s="6">
        <v>0</v>
      </c>
      <c r="F638" s="6">
        <v>0</v>
      </c>
      <c r="G638" s="2">
        <v>0</v>
      </c>
      <c r="H638" s="2">
        <v>1168.2</v>
      </c>
      <c r="I638" s="2">
        <v>1168.2</v>
      </c>
      <c r="J638" s="2">
        <v>0</v>
      </c>
      <c r="K638" s="1"/>
      <c r="L638" s="2">
        <v>0</v>
      </c>
      <c r="M638" s="2">
        <v>0</v>
      </c>
      <c r="N638" s="2">
        <v>0</v>
      </c>
      <c r="P638">
        <f t="shared" si="36"/>
        <v>0</v>
      </c>
      <c r="Q638">
        <f t="shared" si="37"/>
        <v>0</v>
      </c>
      <c r="R638">
        <f t="shared" si="38"/>
        <v>0</v>
      </c>
      <c r="S638">
        <f t="shared" si="39"/>
        <v>0</v>
      </c>
    </row>
    <row r="639" spans="1:19" x14ac:dyDescent="0.25">
      <c r="A639" s="1" t="s">
        <v>1227</v>
      </c>
      <c r="B639" s="1" t="s">
        <v>1228</v>
      </c>
      <c r="C639" s="2">
        <v>1003</v>
      </c>
      <c r="D639" s="2">
        <v>1003</v>
      </c>
      <c r="E639" s="6">
        <v>0</v>
      </c>
      <c r="F639" s="6">
        <v>0</v>
      </c>
      <c r="G639" s="2">
        <v>0</v>
      </c>
      <c r="H639" s="2">
        <v>1003</v>
      </c>
      <c r="I639" s="2">
        <v>1003</v>
      </c>
      <c r="J639" s="2">
        <v>0</v>
      </c>
      <c r="K639" s="1"/>
      <c r="L639" s="2">
        <v>0</v>
      </c>
      <c r="M639" s="2">
        <v>0</v>
      </c>
      <c r="N639" s="2">
        <v>0</v>
      </c>
      <c r="P639">
        <f t="shared" si="36"/>
        <v>0</v>
      </c>
      <c r="Q639">
        <f t="shared" si="37"/>
        <v>0</v>
      </c>
      <c r="R639">
        <f t="shared" si="38"/>
        <v>0</v>
      </c>
      <c r="S639">
        <f t="shared" si="39"/>
        <v>0</v>
      </c>
    </row>
    <row r="640" spans="1:19" x14ac:dyDescent="0.25">
      <c r="A640" s="1" t="s">
        <v>1229</v>
      </c>
      <c r="B640" s="1" t="s">
        <v>1230</v>
      </c>
      <c r="C640" s="2">
        <v>2062.17</v>
      </c>
      <c r="D640" s="2">
        <v>2062.17</v>
      </c>
      <c r="E640" s="6">
        <v>0</v>
      </c>
      <c r="F640" s="6">
        <v>0</v>
      </c>
      <c r="G640" s="2">
        <v>0</v>
      </c>
      <c r="H640" s="2">
        <v>2062.17</v>
      </c>
      <c r="I640" s="2">
        <v>2062.17</v>
      </c>
      <c r="J640" s="2">
        <v>0</v>
      </c>
      <c r="K640" s="1"/>
      <c r="L640" s="2">
        <v>0</v>
      </c>
      <c r="M640" s="2">
        <v>0</v>
      </c>
      <c r="N640" s="2">
        <v>0</v>
      </c>
      <c r="P640">
        <f t="shared" si="36"/>
        <v>0</v>
      </c>
      <c r="Q640">
        <f t="shared" si="37"/>
        <v>0</v>
      </c>
      <c r="R640">
        <f t="shared" si="38"/>
        <v>0</v>
      </c>
      <c r="S640">
        <f t="shared" si="39"/>
        <v>0</v>
      </c>
    </row>
    <row r="641" spans="1:19" x14ac:dyDescent="0.25">
      <c r="A641" s="1" t="s">
        <v>1231</v>
      </c>
      <c r="B641" s="1" t="s">
        <v>1232</v>
      </c>
      <c r="C641" s="2">
        <v>58508.32</v>
      </c>
      <c r="D641" s="2">
        <v>58508.32</v>
      </c>
      <c r="E641" s="6">
        <v>0</v>
      </c>
      <c r="F641" s="6">
        <v>0</v>
      </c>
      <c r="G641" s="2">
        <v>0</v>
      </c>
      <c r="H641" s="2">
        <v>58508.32</v>
      </c>
      <c r="I641" s="2">
        <v>58508.319999999992</v>
      </c>
      <c r="J641" s="2">
        <v>7.2759576141834259E-12</v>
      </c>
      <c r="K641" s="1"/>
      <c r="L641" s="2">
        <v>0</v>
      </c>
      <c r="M641" s="2">
        <v>0</v>
      </c>
      <c r="N641" s="2">
        <v>0</v>
      </c>
      <c r="P641">
        <f t="shared" si="36"/>
        <v>0</v>
      </c>
      <c r="Q641">
        <f t="shared" si="37"/>
        <v>0</v>
      </c>
      <c r="R641">
        <f t="shared" si="38"/>
        <v>0</v>
      </c>
      <c r="S641">
        <f t="shared" si="39"/>
        <v>0</v>
      </c>
    </row>
    <row r="642" spans="1:19" x14ac:dyDescent="0.25">
      <c r="A642" s="1" t="s">
        <v>1233</v>
      </c>
      <c r="B642" s="1" t="s">
        <v>1234</v>
      </c>
      <c r="C642" s="2">
        <v>13629</v>
      </c>
      <c r="D642" s="2">
        <v>13629</v>
      </c>
      <c r="E642" s="6">
        <v>0</v>
      </c>
      <c r="F642" s="6">
        <v>0</v>
      </c>
      <c r="G642" s="2">
        <v>0</v>
      </c>
      <c r="H642" s="2">
        <v>13629</v>
      </c>
      <c r="I642" s="2">
        <v>13629</v>
      </c>
      <c r="J642" s="2">
        <v>0</v>
      </c>
      <c r="K642" s="1"/>
      <c r="L642" s="2">
        <v>0</v>
      </c>
      <c r="M642" s="2">
        <v>0</v>
      </c>
      <c r="N642" s="2">
        <v>0</v>
      </c>
      <c r="P642">
        <f t="shared" si="36"/>
        <v>0</v>
      </c>
      <c r="Q642">
        <f t="shared" si="37"/>
        <v>0</v>
      </c>
      <c r="R642">
        <f t="shared" si="38"/>
        <v>0</v>
      </c>
      <c r="S642">
        <f t="shared" si="39"/>
        <v>0</v>
      </c>
    </row>
    <row r="643" spans="1:19" x14ac:dyDescent="0.25">
      <c r="A643" s="1" t="s">
        <v>1235</v>
      </c>
      <c r="B643" s="1" t="s">
        <v>1236</v>
      </c>
      <c r="C643" s="2">
        <v>1756.64</v>
      </c>
      <c r="D643" s="2">
        <v>1756.64</v>
      </c>
      <c r="E643" s="6">
        <v>0</v>
      </c>
      <c r="F643" s="6">
        <v>0</v>
      </c>
      <c r="G643" s="2">
        <v>0</v>
      </c>
      <c r="H643" s="2">
        <v>1756.6399999999999</v>
      </c>
      <c r="I643" s="2">
        <v>1756.6400000000003</v>
      </c>
      <c r="J643" s="2">
        <v>-4.5474735088646412E-13</v>
      </c>
      <c r="K643" s="1"/>
      <c r="L643" s="2">
        <v>0</v>
      </c>
      <c r="M643" s="2">
        <v>0</v>
      </c>
      <c r="N643" s="2">
        <v>0</v>
      </c>
      <c r="P643">
        <f t="shared" si="36"/>
        <v>0</v>
      </c>
      <c r="Q643">
        <f t="shared" si="37"/>
        <v>0</v>
      </c>
      <c r="R643">
        <f t="shared" si="38"/>
        <v>0</v>
      </c>
      <c r="S643">
        <f t="shared" si="39"/>
        <v>0</v>
      </c>
    </row>
    <row r="644" spans="1:19" x14ac:dyDescent="0.25">
      <c r="A644" s="1" t="s">
        <v>1237</v>
      </c>
      <c r="B644" s="1" t="s">
        <v>1238</v>
      </c>
      <c r="C644" s="2">
        <v>38752.93</v>
      </c>
      <c r="D644" s="2">
        <v>41287.230000000003</v>
      </c>
      <c r="E644" s="6">
        <v>0</v>
      </c>
      <c r="F644" s="6">
        <v>2534.3000000000029</v>
      </c>
      <c r="G644" s="2">
        <v>-2534.3000000000029</v>
      </c>
      <c r="H644" s="2">
        <v>38752.93</v>
      </c>
      <c r="I644" s="2">
        <v>41287.230000000003</v>
      </c>
      <c r="J644" s="2">
        <v>-2534.3000000000029</v>
      </c>
      <c r="K644" s="1"/>
      <c r="L644" s="2">
        <v>0</v>
      </c>
      <c r="M644" s="2">
        <v>0</v>
      </c>
      <c r="N644" s="2">
        <v>0</v>
      </c>
      <c r="P644">
        <f t="shared" ref="P644:P707" si="40">IF(E644&gt;0,1,0)</f>
        <v>0</v>
      </c>
      <c r="Q644">
        <f t="shared" ref="Q644:Q707" si="41">IF(F644&gt;0,1,0)</f>
        <v>1</v>
      </c>
      <c r="R644">
        <f t="shared" ref="R644:R707" si="42">P644+Q644</f>
        <v>1</v>
      </c>
      <c r="S644">
        <f t="shared" ref="S644:S707" si="43">IF(R644&gt;1,"ÇİFT KALAN VAR",0)</f>
        <v>0</v>
      </c>
    </row>
    <row r="645" spans="1:19" x14ac:dyDescent="0.25">
      <c r="A645" s="1" t="s">
        <v>1239</v>
      </c>
      <c r="B645" s="1" t="s">
        <v>1240</v>
      </c>
      <c r="C645" s="2">
        <v>5900</v>
      </c>
      <c r="D645" s="2">
        <v>5900</v>
      </c>
      <c r="E645" s="6">
        <v>0</v>
      </c>
      <c r="F645" s="6">
        <v>0</v>
      </c>
      <c r="G645" s="2">
        <v>0</v>
      </c>
      <c r="H645" s="2">
        <v>5900</v>
      </c>
      <c r="I645" s="2">
        <v>5900</v>
      </c>
      <c r="J645" s="2">
        <v>0</v>
      </c>
      <c r="K645" s="1"/>
      <c r="L645" s="2">
        <v>0</v>
      </c>
      <c r="M645" s="2">
        <v>0</v>
      </c>
      <c r="N645" s="2">
        <v>0</v>
      </c>
      <c r="P645">
        <f t="shared" si="40"/>
        <v>0</v>
      </c>
      <c r="Q645">
        <f t="shared" si="41"/>
        <v>0</v>
      </c>
      <c r="R645">
        <f t="shared" si="42"/>
        <v>0</v>
      </c>
      <c r="S645">
        <f t="shared" si="43"/>
        <v>0</v>
      </c>
    </row>
    <row r="646" spans="1:19" x14ac:dyDescent="0.25">
      <c r="A646" s="1" t="s">
        <v>1241</v>
      </c>
      <c r="B646" s="1" t="s">
        <v>1242</v>
      </c>
      <c r="C646" s="2">
        <v>5654.56</v>
      </c>
      <c r="D646" s="2">
        <v>5654.56</v>
      </c>
      <c r="E646" s="6">
        <v>0</v>
      </c>
      <c r="F646" s="6">
        <v>0</v>
      </c>
      <c r="G646" s="2">
        <v>0</v>
      </c>
      <c r="H646" s="2">
        <v>5654.56</v>
      </c>
      <c r="I646" s="2">
        <v>5654.56</v>
      </c>
      <c r="J646" s="2">
        <v>0</v>
      </c>
      <c r="K646" s="1"/>
      <c r="L646" s="2">
        <v>0</v>
      </c>
      <c r="M646" s="2">
        <v>0</v>
      </c>
      <c r="N646" s="2">
        <v>0</v>
      </c>
      <c r="P646">
        <f t="shared" si="40"/>
        <v>0</v>
      </c>
      <c r="Q646">
        <f t="shared" si="41"/>
        <v>0</v>
      </c>
      <c r="R646">
        <f t="shared" si="42"/>
        <v>0</v>
      </c>
      <c r="S646">
        <f t="shared" si="43"/>
        <v>0</v>
      </c>
    </row>
    <row r="647" spans="1:19" x14ac:dyDescent="0.25">
      <c r="A647" s="1" t="s">
        <v>1243</v>
      </c>
      <c r="B647" s="1" t="s">
        <v>1244</v>
      </c>
      <c r="C647" s="2">
        <v>23088.720000000001</v>
      </c>
      <c r="D647" s="2">
        <v>23088.720000000001</v>
      </c>
      <c r="E647" s="6">
        <v>0</v>
      </c>
      <c r="F647" s="6">
        <v>0</v>
      </c>
      <c r="G647" s="2">
        <v>0</v>
      </c>
      <c r="H647" s="2">
        <v>23088.720000000001</v>
      </c>
      <c r="I647" s="2">
        <v>23088.720000000001</v>
      </c>
      <c r="J647" s="2">
        <v>0</v>
      </c>
      <c r="K647" s="1"/>
      <c r="L647" s="2">
        <v>0</v>
      </c>
      <c r="M647" s="2">
        <v>0</v>
      </c>
      <c r="N647" s="2">
        <v>0</v>
      </c>
      <c r="P647">
        <f t="shared" si="40"/>
        <v>0</v>
      </c>
      <c r="Q647">
        <f t="shared" si="41"/>
        <v>0</v>
      </c>
      <c r="R647">
        <f t="shared" si="42"/>
        <v>0</v>
      </c>
      <c r="S647">
        <f t="shared" si="43"/>
        <v>0</v>
      </c>
    </row>
    <row r="648" spans="1:19" x14ac:dyDescent="0.25">
      <c r="A648" s="1" t="s">
        <v>1245</v>
      </c>
      <c r="B648" s="1" t="s">
        <v>1246</v>
      </c>
      <c r="C648" s="2">
        <v>8420.6</v>
      </c>
      <c r="D648" s="2">
        <v>8420.6</v>
      </c>
      <c r="E648" s="6">
        <v>0</v>
      </c>
      <c r="F648" s="6">
        <v>0</v>
      </c>
      <c r="G648" s="2">
        <v>0</v>
      </c>
      <c r="H648" s="2">
        <v>8420.6</v>
      </c>
      <c r="I648" s="2">
        <v>8420.6</v>
      </c>
      <c r="J648" s="2">
        <v>0</v>
      </c>
      <c r="K648" s="1"/>
      <c r="L648" s="2">
        <v>0</v>
      </c>
      <c r="M648" s="2">
        <v>0</v>
      </c>
      <c r="N648" s="2">
        <v>0</v>
      </c>
      <c r="P648">
        <f t="shared" si="40"/>
        <v>0</v>
      </c>
      <c r="Q648">
        <f t="shared" si="41"/>
        <v>0</v>
      </c>
      <c r="R648">
        <f t="shared" si="42"/>
        <v>0</v>
      </c>
      <c r="S648">
        <f t="shared" si="43"/>
        <v>0</v>
      </c>
    </row>
    <row r="649" spans="1:19" x14ac:dyDescent="0.25">
      <c r="A649" s="1" t="s">
        <v>1247</v>
      </c>
      <c r="B649" s="1" t="s">
        <v>1248</v>
      </c>
      <c r="C649" s="2">
        <v>12136.3</v>
      </c>
      <c r="D649" s="2">
        <v>12136.3</v>
      </c>
      <c r="E649" s="6">
        <v>0</v>
      </c>
      <c r="F649" s="6">
        <v>0</v>
      </c>
      <c r="G649" s="2">
        <v>0</v>
      </c>
      <c r="H649" s="2">
        <v>12136.3</v>
      </c>
      <c r="I649" s="2">
        <v>12136.3</v>
      </c>
      <c r="J649" s="2">
        <v>0</v>
      </c>
      <c r="K649" s="1"/>
      <c r="L649" s="2">
        <v>0</v>
      </c>
      <c r="M649" s="2">
        <v>0</v>
      </c>
      <c r="N649" s="2">
        <v>0</v>
      </c>
      <c r="P649">
        <f t="shared" si="40"/>
        <v>0</v>
      </c>
      <c r="Q649">
        <f t="shared" si="41"/>
        <v>0</v>
      </c>
      <c r="R649">
        <f t="shared" si="42"/>
        <v>0</v>
      </c>
      <c r="S649">
        <f t="shared" si="43"/>
        <v>0</v>
      </c>
    </row>
    <row r="650" spans="1:19" x14ac:dyDescent="0.25">
      <c r="A650" s="1" t="s">
        <v>1249</v>
      </c>
      <c r="B650" s="1" t="s">
        <v>1250</v>
      </c>
      <c r="C650" s="2">
        <v>1000</v>
      </c>
      <c r="D650" s="2">
        <v>1000</v>
      </c>
      <c r="E650" s="6">
        <v>0</v>
      </c>
      <c r="F650" s="6">
        <v>0</v>
      </c>
      <c r="G650" s="2">
        <v>0</v>
      </c>
      <c r="H650" s="2">
        <v>1000</v>
      </c>
      <c r="I650" s="2">
        <v>1000</v>
      </c>
      <c r="J650" s="2">
        <v>0</v>
      </c>
      <c r="K650" s="1"/>
      <c r="L650" s="2">
        <v>0</v>
      </c>
      <c r="M650" s="2">
        <v>0</v>
      </c>
      <c r="N650" s="2">
        <v>0</v>
      </c>
      <c r="P650">
        <f t="shared" si="40"/>
        <v>0</v>
      </c>
      <c r="Q650">
        <f t="shared" si="41"/>
        <v>0</v>
      </c>
      <c r="R650">
        <f t="shared" si="42"/>
        <v>0</v>
      </c>
      <c r="S650">
        <f t="shared" si="43"/>
        <v>0</v>
      </c>
    </row>
    <row r="651" spans="1:19" x14ac:dyDescent="0.25">
      <c r="A651" s="1" t="s">
        <v>1251</v>
      </c>
      <c r="B651" s="1" t="s">
        <v>1252</v>
      </c>
      <c r="C651" s="2">
        <v>32662.92</v>
      </c>
      <c r="D651" s="2">
        <v>32662.92</v>
      </c>
      <c r="E651" s="6">
        <v>0</v>
      </c>
      <c r="F651" s="6">
        <v>0</v>
      </c>
      <c r="G651" s="2">
        <v>0</v>
      </c>
      <c r="H651" s="2">
        <v>32662.92</v>
      </c>
      <c r="I651" s="2">
        <v>32662.92</v>
      </c>
      <c r="J651" s="2">
        <v>0</v>
      </c>
      <c r="K651" s="1"/>
      <c r="L651" s="2">
        <v>0</v>
      </c>
      <c r="M651" s="2">
        <v>0</v>
      </c>
      <c r="N651" s="2">
        <v>0</v>
      </c>
      <c r="P651">
        <f t="shared" si="40"/>
        <v>0</v>
      </c>
      <c r="Q651">
        <f t="shared" si="41"/>
        <v>0</v>
      </c>
      <c r="R651">
        <f t="shared" si="42"/>
        <v>0</v>
      </c>
      <c r="S651">
        <f t="shared" si="43"/>
        <v>0</v>
      </c>
    </row>
    <row r="652" spans="1:19" x14ac:dyDescent="0.25">
      <c r="A652" s="1" t="s">
        <v>1253</v>
      </c>
      <c r="B652" s="1" t="s">
        <v>1254</v>
      </c>
      <c r="C652" s="2">
        <v>45247.1</v>
      </c>
      <c r="D652" s="2">
        <v>45247.1</v>
      </c>
      <c r="E652" s="6">
        <v>0</v>
      </c>
      <c r="F652" s="6">
        <v>0</v>
      </c>
      <c r="G652" s="2">
        <v>0</v>
      </c>
      <c r="H652" s="2">
        <v>45247.100000000006</v>
      </c>
      <c r="I652" s="2">
        <v>45247.100000000006</v>
      </c>
      <c r="J652" s="2">
        <v>0</v>
      </c>
      <c r="K652" s="1"/>
      <c r="L652" s="2">
        <v>0</v>
      </c>
      <c r="M652" s="2">
        <v>0</v>
      </c>
      <c r="N652" s="2">
        <v>0</v>
      </c>
      <c r="P652">
        <f t="shared" si="40"/>
        <v>0</v>
      </c>
      <c r="Q652">
        <f t="shared" si="41"/>
        <v>0</v>
      </c>
      <c r="R652">
        <f t="shared" si="42"/>
        <v>0</v>
      </c>
      <c r="S652">
        <f t="shared" si="43"/>
        <v>0</v>
      </c>
    </row>
    <row r="653" spans="1:19" x14ac:dyDescent="0.25">
      <c r="A653" s="1" t="s">
        <v>1255</v>
      </c>
      <c r="B653" s="1" t="s">
        <v>1256</v>
      </c>
      <c r="C653" s="2">
        <v>19030.71</v>
      </c>
      <c r="D653" s="2">
        <v>19030.71</v>
      </c>
      <c r="E653" s="6">
        <v>0</v>
      </c>
      <c r="F653" s="6">
        <v>0</v>
      </c>
      <c r="G653" s="2">
        <v>0</v>
      </c>
      <c r="H653" s="2">
        <v>19030.71</v>
      </c>
      <c r="I653" s="2">
        <v>19030.71</v>
      </c>
      <c r="J653" s="2">
        <v>0</v>
      </c>
      <c r="K653" s="1"/>
      <c r="L653" s="2">
        <v>0</v>
      </c>
      <c r="M653" s="2">
        <v>0</v>
      </c>
      <c r="N653" s="2">
        <v>0</v>
      </c>
      <c r="P653">
        <f t="shared" si="40"/>
        <v>0</v>
      </c>
      <c r="Q653">
        <f t="shared" si="41"/>
        <v>0</v>
      </c>
      <c r="R653">
        <f t="shared" si="42"/>
        <v>0</v>
      </c>
      <c r="S653">
        <f t="shared" si="43"/>
        <v>0</v>
      </c>
    </row>
    <row r="654" spans="1:19" x14ac:dyDescent="0.25">
      <c r="A654" s="1" t="s">
        <v>1257</v>
      </c>
      <c r="B654" s="1" t="s">
        <v>1258</v>
      </c>
      <c r="C654" s="2">
        <v>14615.26</v>
      </c>
      <c r="D654" s="2">
        <v>14615.26</v>
      </c>
      <c r="E654" s="6">
        <v>0</v>
      </c>
      <c r="F654" s="6">
        <v>0</v>
      </c>
      <c r="G654" s="2">
        <v>0</v>
      </c>
      <c r="H654" s="2">
        <v>14615.259999999998</v>
      </c>
      <c r="I654" s="2">
        <v>14615.259999999997</v>
      </c>
      <c r="J654" s="2">
        <v>1.8189894035458565E-12</v>
      </c>
      <c r="K654" s="1"/>
      <c r="L654" s="2">
        <v>0</v>
      </c>
      <c r="M654" s="2">
        <v>0</v>
      </c>
      <c r="N654" s="2">
        <v>0</v>
      </c>
      <c r="P654">
        <f t="shared" si="40"/>
        <v>0</v>
      </c>
      <c r="Q654">
        <f t="shared" si="41"/>
        <v>0</v>
      </c>
      <c r="R654">
        <f t="shared" si="42"/>
        <v>0</v>
      </c>
      <c r="S654">
        <f t="shared" si="43"/>
        <v>0</v>
      </c>
    </row>
    <row r="655" spans="1:19" x14ac:dyDescent="0.25">
      <c r="A655" s="1" t="s">
        <v>1259</v>
      </c>
      <c r="B655" s="1" t="s">
        <v>1260</v>
      </c>
      <c r="C655" s="2">
        <v>2191.39</v>
      </c>
      <c r="D655" s="2">
        <v>2191.39</v>
      </c>
      <c r="E655" s="6">
        <v>0</v>
      </c>
      <c r="F655" s="6">
        <v>0</v>
      </c>
      <c r="G655" s="2">
        <v>0</v>
      </c>
      <c r="H655" s="2">
        <v>2191.3900000000003</v>
      </c>
      <c r="I655" s="2">
        <v>2191.39</v>
      </c>
      <c r="J655" s="2">
        <v>4.5474735088646412E-13</v>
      </c>
      <c r="K655" s="1"/>
      <c r="L655" s="2">
        <v>0</v>
      </c>
      <c r="M655" s="2">
        <v>0</v>
      </c>
      <c r="N655" s="2">
        <v>0</v>
      </c>
      <c r="P655">
        <f t="shared" si="40"/>
        <v>0</v>
      </c>
      <c r="Q655">
        <f t="shared" si="41"/>
        <v>0</v>
      </c>
      <c r="R655">
        <f t="shared" si="42"/>
        <v>0</v>
      </c>
      <c r="S655">
        <f t="shared" si="43"/>
        <v>0</v>
      </c>
    </row>
    <row r="656" spans="1:19" x14ac:dyDescent="0.25">
      <c r="A656" s="1" t="s">
        <v>1261</v>
      </c>
      <c r="B656" s="1" t="s">
        <v>1262</v>
      </c>
      <c r="C656" s="2">
        <v>10681.82</v>
      </c>
      <c r="D656" s="2">
        <v>10681.82</v>
      </c>
      <c r="E656" s="6">
        <v>0</v>
      </c>
      <c r="F656" s="6">
        <v>0</v>
      </c>
      <c r="G656" s="2">
        <v>0</v>
      </c>
      <c r="H656" s="2">
        <v>10681.82</v>
      </c>
      <c r="I656" s="2">
        <v>10681.82</v>
      </c>
      <c r="J656" s="2">
        <v>0</v>
      </c>
      <c r="K656" s="1"/>
      <c r="L656" s="2">
        <v>0</v>
      </c>
      <c r="M656" s="2">
        <v>0</v>
      </c>
      <c r="N656" s="2">
        <v>0</v>
      </c>
      <c r="P656">
        <f t="shared" si="40"/>
        <v>0</v>
      </c>
      <c r="Q656">
        <f t="shared" si="41"/>
        <v>0</v>
      </c>
      <c r="R656">
        <f t="shared" si="42"/>
        <v>0</v>
      </c>
      <c r="S656">
        <f t="shared" si="43"/>
        <v>0</v>
      </c>
    </row>
    <row r="657" spans="1:19" x14ac:dyDescent="0.25">
      <c r="A657" s="1" t="s">
        <v>1263</v>
      </c>
      <c r="B657" s="1" t="s">
        <v>1264</v>
      </c>
      <c r="C657" s="2">
        <v>14542.36</v>
      </c>
      <c r="D657" s="2">
        <v>14542.36</v>
      </c>
      <c r="E657" s="6">
        <v>0</v>
      </c>
      <c r="F657" s="6">
        <v>0</v>
      </c>
      <c r="G657" s="2">
        <v>0</v>
      </c>
      <c r="H657" s="2">
        <v>14542.36</v>
      </c>
      <c r="I657" s="2">
        <v>14542.36</v>
      </c>
      <c r="J657" s="2">
        <v>0</v>
      </c>
      <c r="K657" s="1"/>
      <c r="L657" s="2">
        <v>0</v>
      </c>
      <c r="M657" s="2">
        <v>0</v>
      </c>
      <c r="N657" s="2">
        <v>0</v>
      </c>
      <c r="P657">
        <f t="shared" si="40"/>
        <v>0</v>
      </c>
      <c r="Q657">
        <f t="shared" si="41"/>
        <v>0</v>
      </c>
      <c r="R657">
        <f t="shared" si="42"/>
        <v>0</v>
      </c>
      <c r="S657">
        <f t="shared" si="43"/>
        <v>0</v>
      </c>
    </row>
    <row r="658" spans="1:19" x14ac:dyDescent="0.25">
      <c r="A658" s="1" t="s">
        <v>1265</v>
      </c>
      <c r="B658" s="1" t="s">
        <v>1266</v>
      </c>
      <c r="C658" s="2">
        <v>2832</v>
      </c>
      <c r="D658" s="2">
        <v>2832</v>
      </c>
      <c r="E658" s="6">
        <v>0</v>
      </c>
      <c r="F658" s="6">
        <v>0</v>
      </c>
      <c r="G658" s="2">
        <v>0</v>
      </c>
      <c r="H658" s="2">
        <v>2832</v>
      </c>
      <c r="I658" s="2">
        <v>2832</v>
      </c>
      <c r="J658" s="2">
        <v>0</v>
      </c>
      <c r="K658" s="1"/>
      <c r="L658" s="2">
        <v>0</v>
      </c>
      <c r="M658" s="2">
        <v>0</v>
      </c>
      <c r="N658" s="2">
        <v>0</v>
      </c>
      <c r="P658">
        <f t="shared" si="40"/>
        <v>0</v>
      </c>
      <c r="Q658">
        <f t="shared" si="41"/>
        <v>0</v>
      </c>
      <c r="R658">
        <f t="shared" si="42"/>
        <v>0</v>
      </c>
      <c r="S658">
        <f t="shared" si="43"/>
        <v>0</v>
      </c>
    </row>
    <row r="659" spans="1:19" x14ac:dyDescent="0.25">
      <c r="A659" s="1" t="s">
        <v>1267</v>
      </c>
      <c r="B659" s="1" t="s">
        <v>1268</v>
      </c>
      <c r="C659" s="2">
        <v>14285.08</v>
      </c>
      <c r="D659" s="2">
        <v>14285.08</v>
      </c>
      <c r="E659" s="6">
        <v>0</v>
      </c>
      <c r="F659" s="6">
        <v>0</v>
      </c>
      <c r="G659" s="2">
        <v>0</v>
      </c>
      <c r="H659" s="2">
        <v>14285.08</v>
      </c>
      <c r="I659" s="2">
        <v>14285.080000000002</v>
      </c>
      <c r="J659" s="2">
        <v>-1.8189894035458565E-12</v>
      </c>
      <c r="K659" s="1"/>
      <c r="L659" s="2">
        <v>0</v>
      </c>
      <c r="M659" s="2">
        <v>0</v>
      </c>
      <c r="N659" s="2">
        <v>0</v>
      </c>
      <c r="P659">
        <f t="shared" si="40"/>
        <v>0</v>
      </c>
      <c r="Q659">
        <f t="shared" si="41"/>
        <v>0</v>
      </c>
      <c r="R659">
        <f t="shared" si="42"/>
        <v>0</v>
      </c>
      <c r="S659">
        <f t="shared" si="43"/>
        <v>0</v>
      </c>
    </row>
    <row r="660" spans="1:19" x14ac:dyDescent="0.25">
      <c r="A660" s="1" t="s">
        <v>1269</v>
      </c>
      <c r="B660" s="1" t="s">
        <v>1270</v>
      </c>
      <c r="C660" s="2">
        <v>24190</v>
      </c>
      <c r="D660" s="2">
        <v>24190</v>
      </c>
      <c r="E660" s="6">
        <v>0</v>
      </c>
      <c r="F660" s="6">
        <v>0</v>
      </c>
      <c r="G660" s="2">
        <v>0</v>
      </c>
      <c r="H660" s="2">
        <v>24190</v>
      </c>
      <c r="I660" s="2">
        <v>24190</v>
      </c>
      <c r="J660" s="2">
        <v>0</v>
      </c>
      <c r="K660" s="1"/>
      <c r="L660" s="2">
        <v>0</v>
      </c>
      <c r="M660" s="2">
        <v>0</v>
      </c>
      <c r="N660" s="2">
        <v>0</v>
      </c>
      <c r="P660">
        <f t="shared" si="40"/>
        <v>0</v>
      </c>
      <c r="Q660">
        <f t="shared" si="41"/>
        <v>0</v>
      </c>
      <c r="R660">
        <f t="shared" si="42"/>
        <v>0</v>
      </c>
      <c r="S660">
        <f t="shared" si="43"/>
        <v>0</v>
      </c>
    </row>
    <row r="661" spans="1:19" x14ac:dyDescent="0.25">
      <c r="A661" s="1" t="s">
        <v>1271</v>
      </c>
      <c r="B661" s="1" t="s">
        <v>1272</v>
      </c>
      <c r="C661" s="2">
        <v>141.6</v>
      </c>
      <c r="D661" s="2">
        <v>141.6</v>
      </c>
      <c r="E661" s="6">
        <v>0</v>
      </c>
      <c r="F661" s="6">
        <v>0</v>
      </c>
      <c r="G661" s="2">
        <v>0</v>
      </c>
      <c r="H661" s="2">
        <v>141.6</v>
      </c>
      <c r="I661" s="2">
        <v>141.6</v>
      </c>
      <c r="J661" s="2">
        <v>0</v>
      </c>
      <c r="K661" s="1"/>
      <c r="L661" s="2">
        <v>0</v>
      </c>
      <c r="M661" s="2">
        <v>0</v>
      </c>
      <c r="N661" s="2">
        <v>0</v>
      </c>
      <c r="P661">
        <f t="shared" si="40"/>
        <v>0</v>
      </c>
      <c r="Q661">
        <f t="shared" si="41"/>
        <v>0</v>
      </c>
      <c r="R661">
        <f t="shared" si="42"/>
        <v>0</v>
      </c>
      <c r="S661">
        <f t="shared" si="43"/>
        <v>0</v>
      </c>
    </row>
    <row r="662" spans="1:19" x14ac:dyDescent="0.25">
      <c r="A662" s="1" t="s">
        <v>1273</v>
      </c>
      <c r="B662" s="1" t="s">
        <v>1274</v>
      </c>
      <c r="C662" s="2">
        <v>31885.5</v>
      </c>
      <c r="D662" s="2">
        <v>39473.64</v>
      </c>
      <c r="E662" s="6">
        <v>0</v>
      </c>
      <c r="F662" s="6">
        <v>7588.1399999999994</v>
      </c>
      <c r="G662" s="2">
        <v>-7588.1399999999994</v>
      </c>
      <c r="H662" s="2">
        <v>31885.5</v>
      </c>
      <c r="I662" s="2">
        <v>39473.64</v>
      </c>
      <c r="J662" s="2">
        <v>-7588.1399999999994</v>
      </c>
      <c r="K662" s="1"/>
      <c r="L662" s="2">
        <v>0</v>
      </c>
      <c r="M662" s="2">
        <v>0</v>
      </c>
      <c r="N662" s="2">
        <v>0</v>
      </c>
      <c r="P662">
        <f t="shared" si="40"/>
        <v>0</v>
      </c>
      <c r="Q662">
        <f t="shared" si="41"/>
        <v>1</v>
      </c>
      <c r="R662">
        <f t="shared" si="42"/>
        <v>1</v>
      </c>
      <c r="S662">
        <f t="shared" si="43"/>
        <v>0</v>
      </c>
    </row>
    <row r="663" spans="1:19" x14ac:dyDescent="0.25">
      <c r="A663" s="1" t="s">
        <v>1275</v>
      </c>
      <c r="B663" s="1" t="s">
        <v>1276</v>
      </c>
      <c r="C663" s="2">
        <v>1300</v>
      </c>
      <c r="D663" s="2">
        <v>1300</v>
      </c>
      <c r="E663" s="6">
        <v>0</v>
      </c>
      <c r="F663" s="6">
        <v>0</v>
      </c>
      <c r="G663" s="2">
        <v>0</v>
      </c>
      <c r="H663" s="2">
        <v>1300</v>
      </c>
      <c r="I663" s="2">
        <v>1300</v>
      </c>
      <c r="J663" s="2">
        <v>0</v>
      </c>
      <c r="K663" s="1"/>
      <c r="L663" s="2">
        <v>0</v>
      </c>
      <c r="M663" s="2">
        <v>0</v>
      </c>
      <c r="N663" s="2">
        <v>0</v>
      </c>
      <c r="P663">
        <f t="shared" si="40"/>
        <v>0</v>
      </c>
      <c r="Q663">
        <f t="shared" si="41"/>
        <v>0</v>
      </c>
      <c r="R663">
        <f t="shared" si="42"/>
        <v>0</v>
      </c>
      <c r="S663">
        <f t="shared" si="43"/>
        <v>0</v>
      </c>
    </row>
    <row r="664" spans="1:19" x14ac:dyDescent="0.25">
      <c r="A664" s="1" t="s">
        <v>1277</v>
      </c>
      <c r="B664" s="1" t="s">
        <v>1278</v>
      </c>
      <c r="C664" s="2">
        <v>48297.84</v>
      </c>
      <c r="D664" s="2">
        <v>48297.84</v>
      </c>
      <c r="E664" s="6">
        <v>0</v>
      </c>
      <c r="F664" s="6">
        <v>0</v>
      </c>
      <c r="G664" s="2">
        <v>0</v>
      </c>
      <c r="H664" s="2">
        <v>48297.840000000004</v>
      </c>
      <c r="I664" s="2">
        <v>48297.84</v>
      </c>
      <c r="J664" s="2">
        <v>7.2759576141834259E-12</v>
      </c>
      <c r="K664" s="1"/>
      <c r="L664" s="2">
        <v>0</v>
      </c>
      <c r="M664" s="2">
        <v>0</v>
      </c>
      <c r="N664" s="2">
        <v>0</v>
      </c>
      <c r="P664">
        <f t="shared" si="40"/>
        <v>0</v>
      </c>
      <c r="Q664">
        <f t="shared" si="41"/>
        <v>0</v>
      </c>
      <c r="R664">
        <f t="shared" si="42"/>
        <v>0</v>
      </c>
      <c r="S664">
        <f t="shared" si="43"/>
        <v>0</v>
      </c>
    </row>
    <row r="665" spans="1:19" x14ac:dyDescent="0.25">
      <c r="A665" s="1" t="s">
        <v>1279</v>
      </c>
      <c r="B665" s="1" t="s">
        <v>1280</v>
      </c>
      <c r="C665" s="2">
        <v>13892.12</v>
      </c>
      <c r="D665" s="2">
        <v>13892.12</v>
      </c>
      <c r="E665" s="6">
        <v>0</v>
      </c>
      <c r="F665" s="6">
        <v>0</v>
      </c>
      <c r="G665" s="2">
        <v>0</v>
      </c>
      <c r="H665" s="2">
        <v>13892.12</v>
      </c>
      <c r="I665" s="2">
        <v>13892.12</v>
      </c>
      <c r="J665" s="2">
        <v>0</v>
      </c>
      <c r="K665" s="1"/>
      <c r="L665" s="2">
        <v>0</v>
      </c>
      <c r="M665" s="2">
        <v>0</v>
      </c>
      <c r="N665" s="2">
        <v>0</v>
      </c>
      <c r="P665">
        <f t="shared" si="40"/>
        <v>0</v>
      </c>
      <c r="Q665">
        <f t="shared" si="41"/>
        <v>0</v>
      </c>
      <c r="R665">
        <f t="shared" si="42"/>
        <v>0</v>
      </c>
      <c r="S665">
        <f t="shared" si="43"/>
        <v>0</v>
      </c>
    </row>
    <row r="666" spans="1:19" x14ac:dyDescent="0.25">
      <c r="A666" s="1" t="s">
        <v>1281</v>
      </c>
      <c r="B666" s="1" t="s">
        <v>1282</v>
      </c>
      <c r="C666" s="2">
        <v>6434.64</v>
      </c>
      <c r="D666" s="2">
        <v>6434.64</v>
      </c>
      <c r="E666" s="6">
        <v>0</v>
      </c>
      <c r="F666" s="6">
        <v>0</v>
      </c>
      <c r="G666" s="2">
        <v>0</v>
      </c>
      <c r="H666" s="2">
        <v>6434.64</v>
      </c>
      <c r="I666" s="2">
        <v>6434.64</v>
      </c>
      <c r="J666" s="2">
        <v>0</v>
      </c>
      <c r="K666" s="1"/>
      <c r="L666" s="2">
        <v>0</v>
      </c>
      <c r="M666" s="2">
        <v>0</v>
      </c>
      <c r="N666" s="2">
        <v>0</v>
      </c>
      <c r="P666">
        <f t="shared" si="40"/>
        <v>0</v>
      </c>
      <c r="Q666">
        <f t="shared" si="41"/>
        <v>0</v>
      </c>
      <c r="R666">
        <f t="shared" si="42"/>
        <v>0</v>
      </c>
      <c r="S666">
        <f t="shared" si="43"/>
        <v>0</v>
      </c>
    </row>
    <row r="667" spans="1:19" x14ac:dyDescent="0.25">
      <c r="A667" s="1" t="s">
        <v>1283</v>
      </c>
      <c r="B667" s="1" t="s">
        <v>1284</v>
      </c>
      <c r="C667" s="2">
        <v>10702.6</v>
      </c>
      <c r="D667" s="2">
        <v>10702.6</v>
      </c>
      <c r="E667" s="6">
        <v>0</v>
      </c>
      <c r="F667" s="6">
        <v>0</v>
      </c>
      <c r="G667" s="2">
        <v>0</v>
      </c>
      <c r="H667" s="2">
        <v>10702.6</v>
      </c>
      <c r="I667" s="2">
        <v>10702.6</v>
      </c>
      <c r="J667" s="2">
        <v>0</v>
      </c>
      <c r="K667" s="1"/>
      <c r="L667" s="2">
        <v>0</v>
      </c>
      <c r="M667" s="2">
        <v>0</v>
      </c>
      <c r="N667" s="2">
        <v>0</v>
      </c>
      <c r="P667">
        <f t="shared" si="40"/>
        <v>0</v>
      </c>
      <c r="Q667">
        <f t="shared" si="41"/>
        <v>0</v>
      </c>
      <c r="R667">
        <f t="shared" si="42"/>
        <v>0</v>
      </c>
      <c r="S667">
        <f t="shared" si="43"/>
        <v>0</v>
      </c>
    </row>
    <row r="668" spans="1:19" x14ac:dyDescent="0.25">
      <c r="A668" s="1" t="s">
        <v>1285</v>
      </c>
      <c r="B668" s="1" t="s">
        <v>1286</v>
      </c>
      <c r="C668" s="2">
        <v>71897.399999999994</v>
      </c>
      <c r="D668" s="2">
        <v>88889.4</v>
      </c>
      <c r="E668" s="6">
        <v>0</v>
      </c>
      <c r="F668" s="6">
        <v>16992</v>
      </c>
      <c r="G668" s="2">
        <v>-16992</v>
      </c>
      <c r="H668" s="2">
        <v>71897.399999999994</v>
      </c>
      <c r="I668" s="2">
        <v>88889.4</v>
      </c>
      <c r="J668" s="2">
        <v>-16992</v>
      </c>
      <c r="K668" s="1"/>
      <c r="L668" s="2">
        <v>0</v>
      </c>
      <c r="M668" s="2">
        <v>0</v>
      </c>
      <c r="N668" s="2">
        <v>0</v>
      </c>
      <c r="P668">
        <f t="shared" si="40"/>
        <v>0</v>
      </c>
      <c r="Q668">
        <f t="shared" si="41"/>
        <v>1</v>
      </c>
      <c r="R668">
        <f t="shared" si="42"/>
        <v>1</v>
      </c>
      <c r="S668">
        <f t="shared" si="43"/>
        <v>0</v>
      </c>
    </row>
    <row r="669" spans="1:19" x14ac:dyDescent="0.25">
      <c r="A669" s="1" t="s">
        <v>1287</v>
      </c>
      <c r="B669" s="1" t="s">
        <v>1288</v>
      </c>
      <c r="C669" s="2">
        <v>6098.61</v>
      </c>
      <c r="D669" s="2">
        <v>6098.61</v>
      </c>
      <c r="E669" s="6">
        <v>0</v>
      </c>
      <c r="F669" s="6">
        <v>0</v>
      </c>
      <c r="G669" s="2">
        <v>0</v>
      </c>
      <c r="H669" s="2">
        <v>6098.61</v>
      </c>
      <c r="I669" s="2">
        <v>6098.61</v>
      </c>
      <c r="J669" s="2">
        <v>0</v>
      </c>
      <c r="K669" s="1"/>
      <c r="L669" s="2">
        <v>0</v>
      </c>
      <c r="M669" s="2">
        <v>0</v>
      </c>
      <c r="N669" s="2">
        <v>0</v>
      </c>
      <c r="P669">
        <f t="shared" si="40"/>
        <v>0</v>
      </c>
      <c r="Q669">
        <f t="shared" si="41"/>
        <v>0</v>
      </c>
      <c r="R669">
        <f t="shared" si="42"/>
        <v>0</v>
      </c>
      <c r="S669">
        <f t="shared" si="43"/>
        <v>0</v>
      </c>
    </row>
    <row r="670" spans="1:19" x14ac:dyDescent="0.25">
      <c r="A670" s="1" t="s">
        <v>1289</v>
      </c>
      <c r="B670" s="1" t="s">
        <v>1290</v>
      </c>
      <c r="C670" s="2">
        <v>19500.03</v>
      </c>
      <c r="D670" s="2">
        <v>19500.03</v>
      </c>
      <c r="E670" s="6">
        <v>0</v>
      </c>
      <c r="F670" s="6">
        <v>0</v>
      </c>
      <c r="G670" s="2">
        <v>0</v>
      </c>
      <c r="H670" s="2">
        <v>19500.03</v>
      </c>
      <c r="I670" s="2">
        <v>19500.03</v>
      </c>
      <c r="J670" s="2">
        <v>0</v>
      </c>
      <c r="K670" s="1"/>
      <c r="L670" s="2">
        <v>0</v>
      </c>
      <c r="M670" s="2">
        <v>0</v>
      </c>
      <c r="N670" s="2">
        <v>0</v>
      </c>
      <c r="P670">
        <f t="shared" si="40"/>
        <v>0</v>
      </c>
      <c r="Q670">
        <f t="shared" si="41"/>
        <v>0</v>
      </c>
      <c r="R670">
        <f t="shared" si="42"/>
        <v>0</v>
      </c>
      <c r="S670">
        <f t="shared" si="43"/>
        <v>0</v>
      </c>
    </row>
    <row r="671" spans="1:19" x14ac:dyDescent="0.25">
      <c r="A671" s="1" t="s">
        <v>1291</v>
      </c>
      <c r="B671" s="1" t="s">
        <v>1292</v>
      </c>
      <c r="C671" s="2">
        <v>2591.06</v>
      </c>
      <c r="D671" s="2">
        <v>2591.06</v>
      </c>
      <c r="E671" s="6">
        <v>0</v>
      </c>
      <c r="F671" s="6">
        <v>0</v>
      </c>
      <c r="G671" s="2">
        <v>0</v>
      </c>
      <c r="H671" s="2">
        <v>2591.06</v>
      </c>
      <c r="I671" s="2">
        <v>2591.06</v>
      </c>
      <c r="J671" s="2">
        <v>0</v>
      </c>
      <c r="K671" s="1"/>
      <c r="L671" s="2">
        <v>0</v>
      </c>
      <c r="M671" s="2">
        <v>0</v>
      </c>
      <c r="N671" s="2">
        <v>0</v>
      </c>
      <c r="P671">
        <f t="shared" si="40"/>
        <v>0</v>
      </c>
      <c r="Q671">
        <f t="shared" si="41"/>
        <v>0</v>
      </c>
      <c r="R671">
        <f t="shared" si="42"/>
        <v>0</v>
      </c>
      <c r="S671">
        <f t="shared" si="43"/>
        <v>0</v>
      </c>
    </row>
    <row r="672" spans="1:19" x14ac:dyDescent="0.25">
      <c r="A672" s="1" t="s">
        <v>1293</v>
      </c>
      <c r="B672" s="1" t="s">
        <v>1294</v>
      </c>
      <c r="C672" s="2">
        <v>7133.1</v>
      </c>
      <c r="D672" s="2">
        <v>7133.1</v>
      </c>
      <c r="E672" s="6">
        <v>0</v>
      </c>
      <c r="F672" s="6">
        <v>0</v>
      </c>
      <c r="G672" s="2">
        <v>0</v>
      </c>
      <c r="H672" s="2">
        <v>7133.1</v>
      </c>
      <c r="I672" s="2">
        <v>7133.1</v>
      </c>
      <c r="J672" s="2">
        <v>0</v>
      </c>
      <c r="K672" s="1"/>
      <c r="L672" s="2">
        <v>0</v>
      </c>
      <c r="M672" s="2">
        <v>0</v>
      </c>
      <c r="N672" s="2">
        <v>0</v>
      </c>
      <c r="P672">
        <f t="shared" si="40"/>
        <v>0</v>
      </c>
      <c r="Q672">
        <f t="shared" si="41"/>
        <v>0</v>
      </c>
      <c r="R672">
        <f t="shared" si="42"/>
        <v>0</v>
      </c>
      <c r="S672">
        <f t="shared" si="43"/>
        <v>0</v>
      </c>
    </row>
    <row r="673" spans="1:19" x14ac:dyDescent="0.25">
      <c r="A673" s="1" t="s">
        <v>1295</v>
      </c>
      <c r="B673" s="1" t="s">
        <v>1296</v>
      </c>
      <c r="C673" s="2">
        <v>3499.88</v>
      </c>
      <c r="D673" s="2">
        <v>3499.88</v>
      </c>
      <c r="E673" s="6">
        <v>0</v>
      </c>
      <c r="F673" s="6">
        <v>0</v>
      </c>
      <c r="G673" s="2">
        <v>0</v>
      </c>
      <c r="H673" s="2">
        <v>3499.88</v>
      </c>
      <c r="I673" s="2">
        <v>3499.88</v>
      </c>
      <c r="J673" s="2">
        <v>0</v>
      </c>
      <c r="K673" s="1"/>
      <c r="L673" s="2">
        <v>0</v>
      </c>
      <c r="M673" s="2">
        <v>0</v>
      </c>
      <c r="N673" s="2">
        <v>0</v>
      </c>
      <c r="P673">
        <f t="shared" si="40"/>
        <v>0</v>
      </c>
      <c r="Q673">
        <f t="shared" si="41"/>
        <v>0</v>
      </c>
      <c r="R673">
        <f t="shared" si="42"/>
        <v>0</v>
      </c>
      <c r="S673">
        <f t="shared" si="43"/>
        <v>0</v>
      </c>
    </row>
    <row r="674" spans="1:19" x14ac:dyDescent="0.25">
      <c r="A674" s="1" t="s">
        <v>1297</v>
      </c>
      <c r="B674" s="1" t="s">
        <v>1298</v>
      </c>
      <c r="C674" s="2">
        <v>14378.15</v>
      </c>
      <c r="D674" s="2">
        <v>17972.73</v>
      </c>
      <c r="E674" s="6">
        <v>0</v>
      </c>
      <c r="F674" s="6">
        <v>3594.58</v>
      </c>
      <c r="G674" s="2">
        <v>-3594.58</v>
      </c>
      <c r="H674" s="2">
        <v>14378.15</v>
      </c>
      <c r="I674" s="2">
        <v>17972.73</v>
      </c>
      <c r="J674" s="2">
        <v>-3594.58</v>
      </c>
      <c r="K674" s="1"/>
      <c r="L674" s="2">
        <v>0</v>
      </c>
      <c r="M674" s="2">
        <v>0</v>
      </c>
      <c r="N674" s="2">
        <v>0</v>
      </c>
      <c r="P674">
        <f t="shared" si="40"/>
        <v>0</v>
      </c>
      <c r="Q674">
        <f t="shared" si="41"/>
        <v>1</v>
      </c>
      <c r="R674">
        <f t="shared" si="42"/>
        <v>1</v>
      </c>
      <c r="S674">
        <f t="shared" si="43"/>
        <v>0</v>
      </c>
    </row>
    <row r="675" spans="1:19" x14ac:dyDescent="0.25">
      <c r="A675" s="1" t="s">
        <v>1299</v>
      </c>
      <c r="B675" s="1" t="s">
        <v>1300</v>
      </c>
      <c r="C675" s="2">
        <v>2478</v>
      </c>
      <c r="D675" s="2">
        <v>2478</v>
      </c>
      <c r="E675" s="6">
        <v>0</v>
      </c>
      <c r="F675" s="6">
        <v>0</v>
      </c>
      <c r="G675" s="2">
        <v>0</v>
      </c>
      <c r="H675" s="2">
        <v>2478</v>
      </c>
      <c r="I675" s="2">
        <v>2478</v>
      </c>
      <c r="J675" s="2">
        <v>0</v>
      </c>
      <c r="K675" s="1"/>
      <c r="L675" s="2">
        <v>0</v>
      </c>
      <c r="M675" s="2">
        <v>0</v>
      </c>
      <c r="N675" s="2">
        <v>0</v>
      </c>
      <c r="P675">
        <f t="shared" si="40"/>
        <v>0</v>
      </c>
      <c r="Q675">
        <f t="shared" si="41"/>
        <v>0</v>
      </c>
      <c r="R675">
        <f t="shared" si="42"/>
        <v>0</v>
      </c>
      <c r="S675">
        <f t="shared" si="43"/>
        <v>0</v>
      </c>
    </row>
    <row r="676" spans="1:19" x14ac:dyDescent="0.25">
      <c r="A676" s="1" t="s">
        <v>1301</v>
      </c>
      <c r="B676" s="1" t="s">
        <v>1302</v>
      </c>
      <c r="C676" s="2">
        <v>1180</v>
      </c>
      <c r="D676" s="2">
        <v>1180</v>
      </c>
      <c r="E676" s="6">
        <v>0</v>
      </c>
      <c r="F676" s="6">
        <v>0</v>
      </c>
      <c r="G676" s="2">
        <v>0</v>
      </c>
      <c r="H676" s="2">
        <v>1180</v>
      </c>
      <c r="I676" s="2">
        <v>1180</v>
      </c>
      <c r="J676" s="2">
        <v>0</v>
      </c>
      <c r="K676" s="1"/>
      <c r="L676" s="2">
        <v>0</v>
      </c>
      <c r="M676" s="2">
        <v>0</v>
      </c>
      <c r="N676" s="2">
        <v>0</v>
      </c>
      <c r="P676">
        <f t="shared" si="40"/>
        <v>0</v>
      </c>
      <c r="Q676">
        <f t="shared" si="41"/>
        <v>0</v>
      </c>
      <c r="R676">
        <f t="shared" si="42"/>
        <v>0</v>
      </c>
      <c r="S676">
        <f t="shared" si="43"/>
        <v>0</v>
      </c>
    </row>
    <row r="677" spans="1:19" x14ac:dyDescent="0.25">
      <c r="A677" s="1" t="s">
        <v>1303</v>
      </c>
      <c r="B677" s="1" t="s">
        <v>1304</v>
      </c>
      <c r="C677" s="2">
        <v>1062</v>
      </c>
      <c r="D677" s="2">
        <v>1062</v>
      </c>
      <c r="E677" s="6">
        <v>0</v>
      </c>
      <c r="F677" s="6">
        <v>0</v>
      </c>
      <c r="G677" s="2">
        <v>0</v>
      </c>
      <c r="H677" s="2">
        <v>1062</v>
      </c>
      <c r="I677" s="2">
        <v>1062</v>
      </c>
      <c r="J677" s="2">
        <v>0</v>
      </c>
      <c r="K677" s="1"/>
      <c r="L677" s="2">
        <v>0</v>
      </c>
      <c r="M677" s="2">
        <v>0</v>
      </c>
      <c r="N677" s="2">
        <v>0</v>
      </c>
      <c r="P677">
        <f t="shared" si="40"/>
        <v>0</v>
      </c>
      <c r="Q677">
        <f t="shared" si="41"/>
        <v>0</v>
      </c>
      <c r="R677">
        <f t="shared" si="42"/>
        <v>0</v>
      </c>
      <c r="S677">
        <f t="shared" si="43"/>
        <v>0</v>
      </c>
    </row>
    <row r="678" spans="1:19" x14ac:dyDescent="0.25">
      <c r="A678" s="1" t="s">
        <v>1305</v>
      </c>
      <c r="B678" s="1" t="s">
        <v>1306</v>
      </c>
      <c r="C678" s="2">
        <v>2424</v>
      </c>
      <c r="D678" s="2">
        <v>2424</v>
      </c>
      <c r="E678" s="6">
        <v>0</v>
      </c>
      <c r="F678" s="6">
        <v>0</v>
      </c>
      <c r="G678" s="2">
        <v>0</v>
      </c>
      <c r="H678" s="2">
        <v>2424</v>
      </c>
      <c r="I678" s="2">
        <v>2424</v>
      </c>
      <c r="J678" s="2">
        <v>0</v>
      </c>
      <c r="K678" s="1"/>
      <c r="L678" s="2">
        <v>0</v>
      </c>
      <c r="M678" s="2">
        <v>0</v>
      </c>
      <c r="N678" s="2">
        <v>0</v>
      </c>
      <c r="P678">
        <f t="shared" si="40"/>
        <v>0</v>
      </c>
      <c r="Q678">
        <f t="shared" si="41"/>
        <v>0</v>
      </c>
      <c r="R678">
        <f t="shared" si="42"/>
        <v>0</v>
      </c>
      <c r="S678">
        <f t="shared" si="43"/>
        <v>0</v>
      </c>
    </row>
    <row r="679" spans="1:19" x14ac:dyDescent="0.25">
      <c r="A679" s="1" t="s">
        <v>1307</v>
      </c>
      <c r="B679" s="1" t="s">
        <v>1308</v>
      </c>
      <c r="C679" s="2">
        <v>3610.8</v>
      </c>
      <c r="D679" s="2">
        <v>3610.8</v>
      </c>
      <c r="E679" s="6">
        <v>0</v>
      </c>
      <c r="F679" s="6">
        <v>0</v>
      </c>
      <c r="G679" s="2">
        <v>0</v>
      </c>
      <c r="H679" s="2">
        <v>3610.8</v>
      </c>
      <c r="I679" s="2">
        <v>3610.8</v>
      </c>
      <c r="J679" s="2">
        <v>0</v>
      </c>
      <c r="K679" s="1"/>
      <c r="L679" s="2">
        <v>0</v>
      </c>
      <c r="M679" s="2">
        <v>0</v>
      </c>
      <c r="N679" s="2">
        <v>0</v>
      </c>
      <c r="P679">
        <f t="shared" si="40"/>
        <v>0</v>
      </c>
      <c r="Q679">
        <f t="shared" si="41"/>
        <v>0</v>
      </c>
      <c r="R679">
        <f t="shared" si="42"/>
        <v>0</v>
      </c>
      <c r="S679">
        <f t="shared" si="43"/>
        <v>0</v>
      </c>
    </row>
    <row r="680" spans="1:19" x14ac:dyDescent="0.25">
      <c r="A680" s="1" t="s">
        <v>1309</v>
      </c>
      <c r="B680" s="1" t="s">
        <v>1310</v>
      </c>
      <c r="C680" s="2">
        <v>3823.2</v>
      </c>
      <c r="D680" s="2">
        <v>3823.2</v>
      </c>
      <c r="E680" s="6">
        <v>0</v>
      </c>
      <c r="F680" s="6">
        <v>0</v>
      </c>
      <c r="G680" s="2">
        <v>0</v>
      </c>
      <c r="H680" s="2">
        <v>3823.2</v>
      </c>
      <c r="I680" s="2">
        <v>3823.2</v>
      </c>
      <c r="J680" s="2">
        <v>0</v>
      </c>
      <c r="K680" s="1"/>
      <c r="L680" s="2">
        <v>0</v>
      </c>
      <c r="M680" s="2">
        <v>0</v>
      </c>
      <c r="N680" s="2">
        <v>0</v>
      </c>
      <c r="P680">
        <f t="shared" si="40"/>
        <v>0</v>
      </c>
      <c r="Q680">
        <f t="shared" si="41"/>
        <v>0</v>
      </c>
      <c r="R680">
        <f t="shared" si="42"/>
        <v>0</v>
      </c>
      <c r="S680">
        <f t="shared" si="43"/>
        <v>0</v>
      </c>
    </row>
    <row r="681" spans="1:19" x14ac:dyDescent="0.25">
      <c r="A681" s="1" t="s">
        <v>1311</v>
      </c>
      <c r="B681" s="1" t="s">
        <v>1312</v>
      </c>
      <c r="C681" s="2">
        <v>2578.02</v>
      </c>
      <c r="D681" s="2">
        <v>2578.02</v>
      </c>
      <c r="E681" s="6">
        <v>0</v>
      </c>
      <c r="F681" s="6">
        <v>0</v>
      </c>
      <c r="G681" s="2">
        <v>0</v>
      </c>
      <c r="H681" s="2">
        <v>2578.02</v>
      </c>
      <c r="I681" s="2">
        <v>2578.02</v>
      </c>
      <c r="J681" s="2">
        <v>0</v>
      </c>
      <c r="K681" s="1"/>
      <c r="L681" s="2">
        <v>0</v>
      </c>
      <c r="M681" s="2">
        <v>0</v>
      </c>
      <c r="N681" s="2">
        <v>0</v>
      </c>
      <c r="P681">
        <f t="shared" si="40"/>
        <v>0</v>
      </c>
      <c r="Q681">
        <f t="shared" si="41"/>
        <v>0</v>
      </c>
      <c r="R681">
        <f t="shared" si="42"/>
        <v>0</v>
      </c>
      <c r="S681">
        <f t="shared" si="43"/>
        <v>0</v>
      </c>
    </row>
    <row r="682" spans="1:19" x14ac:dyDescent="0.25">
      <c r="A682" s="1" t="s">
        <v>1313</v>
      </c>
      <c r="B682" s="1" t="s">
        <v>1314</v>
      </c>
      <c r="C682" s="2">
        <v>2029.6</v>
      </c>
      <c r="D682" s="2">
        <v>2029.6</v>
      </c>
      <c r="E682" s="6">
        <v>0</v>
      </c>
      <c r="F682" s="6">
        <v>0</v>
      </c>
      <c r="G682" s="2">
        <v>0</v>
      </c>
      <c r="H682" s="2">
        <v>2029.6</v>
      </c>
      <c r="I682" s="2">
        <v>2029.6</v>
      </c>
      <c r="J682" s="2">
        <v>0</v>
      </c>
      <c r="K682" s="1"/>
      <c r="L682" s="2">
        <v>0</v>
      </c>
      <c r="M682" s="2">
        <v>0</v>
      </c>
      <c r="N682" s="2">
        <v>0</v>
      </c>
      <c r="P682">
        <f t="shared" si="40"/>
        <v>0</v>
      </c>
      <c r="Q682">
        <f t="shared" si="41"/>
        <v>0</v>
      </c>
      <c r="R682">
        <f t="shared" si="42"/>
        <v>0</v>
      </c>
      <c r="S682">
        <f t="shared" si="43"/>
        <v>0</v>
      </c>
    </row>
    <row r="683" spans="1:19" x14ac:dyDescent="0.25">
      <c r="A683" s="1" t="s">
        <v>1315</v>
      </c>
      <c r="B683" s="1" t="s">
        <v>1316</v>
      </c>
      <c r="C683" s="2">
        <v>2171.25</v>
      </c>
      <c r="D683" s="2">
        <v>2171.25</v>
      </c>
      <c r="E683" s="6">
        <v>0</v>
      </c>
      <c r="F683" s="6">
        <v>0</v>
      </c>
      <c r="G683" s="2">
        <v>0</v>
      </c>
      <c r="H683" s="2">
        <v>2171.25</v>
      </c>
      <c r="I683" s="2">
        <v>2171.25</v>
      </c>
      <c r="J683" s="2">
        <v>0</v>
      </c>
      <c r="K683" s="1"/>
      <c r="L683" s="2">
        <v>0</v>
      </c>
      <c r="M683" s="2">
        <v>0</v>
      </c>
      <c r="N683" s="2">
        <v>0</v>
      </c>
      <c r="P683">
        <f t="shared" si="40"/>
        <v>0</v>
      </c>
      <c r="Q683">
        <f t="shared" si="41"/>
        <v>0</v>
      </c>
      <c r="R683">
        <f t="shared" si="42"/>
        <v>0</v>
      </c>
      <c r="S683">
        <f t="shared" si="43"/>
        <v>0</v>
      </c>
    </row>
    <row r="684" spans="1:19" x14ac:dyDescent="0.25">
      <c r="A684" s="1" t="s">
        <v>1317</v>
      </c>
      <c r="B684" s="1" t="s">
        <v>1318</v>
      </c>
      <c r="C684" s="2">
        <v>4058.6</v>
      </c>
      <c r="D684" s="2">
        <v>4548.3599999999997</v>
      </c>
      <c r="E684" s="6">
        <v>0</v>
      </c>
      <c r="F684" s="6">
        <v>489.75999999999976</v>
      </c>
      <c r="G684" s="2">
        <v>-489.75999999999976</v>
      </c>
      <c r="H684" s="2">
        <v>4058.6</v>
      </c>
      <c r="I684" s="2">
        <v>4548.3599999999997</v>
      </c>
      <c r="J684" s="2">
        <v>-489.75999999999976</v>
      </c>
      <c r="K684" s="1"/>
      <c r="L684" s="2">
        <v>0</v>
      </c>
      <c r="M684" s="2">
        <v>0</v>
      </c>
      <c r="N684" s="2">
        <v>0</v>
      </c>
      <c r="P684">
        <f t="shared" si="40"/>
        <v>0</v>
      </c>
      <c r="Q684">
        <f t="shared" si="41"/>
        <v>1</v>
      </c>
      <c r="R684">
        <f t="shared" si="42"/>
        <v>1</v>
      </c>
      <c r="S684">
        <f t="shared" si="43"/>
        <v>0</v>
      </c>
    </row>
    <row r="685" spans="1:19" x14ac:dyDescent="0.25">
      <c r="A685" s="1" t="s">
        <v>1319</v>
      </c>
      <c r="B685" s="1" t="s">
        <v>1320</v>
      </c>
      <c r="C685" s="2">
        <v>955.8</v>
      </c>
      <c r="D685" s="2">
        <v>955.8</v>
      </c>
      <c r="E685" s="6">
        <v>0</v>
      </c>
      <c r="F685" s="6">
        <v>0</v>
      </c>
      <c r="G685" s="2">
        <v>0</v>
      </c>
      <c r="H685" s="2">
        <v>955.8</v>
      </c>
      <c r="I685" s="2">
        <v>955.8</v>
      </c>
      <c r="J685" s="2">
        <v>0</v>
      </c>
      <c r="K685" s="1"/>
      <c r="L685" s="2">
        <v>0</v>
      </c>
      <c r="M685" s="2">
        <v>0</v>
      </c>
      <c r="N685" s="2">
        <v>0</v>
      </c>
      <c r="P685">
        <f t="shared" si="40"/>
        <v>0</v>
      </c>
      <c r="Q685">
        <f t="shared" si="41"/>
        <v>0</v>
      </c>
      <c r="R685">
        <f t="shared" si="42"/>
        <v>0</v>
      </c>
      <c r="S685">
        <f t="shared" si="43"/>
        <v>0</v>
      </c>
    </row>
    <row r="686" spans="1:19" x14ac:dyDescent="0.25">
      <c r="A686" s="1" t="s">
        <v>1321</v>
      </c>
      <c r="B686" s="1" t="s">
        <v>1322</v>
      </c>
      <c r="C686" s="2">
        <v>82356.39</v>
      </c>
      <c r="D686" s="2">
        <v>95395.51</v>
      </c>
      <c r="E686" s="6">
        <v>0</v>
      </c>
      <c r="F686" s="6">
        <v>13039.119999999995</v>
      </c>
      <c r="G686" s="2">
        <v>-13039.119999999995</v>
      </c>
      <c r="H686" s="2">
        <v>82356.39</v>
      </c>
      <c r="I686" s="2">
        <v>95395.51</v>
      </c>
      <c r="J686" s="2">
        <v>-13039.119999999995</v>
      </c>
      <c r="K686" s="1"/>
      <c r="L686" s="2">
        <v>0</v>
      </c>
      <c r="M686" s="2">
        <v>0</v>
      </c>
      <c r="N686" s="2">
        <v>0</v>
      </c>
      <c r="P686">
        <f t="shared" si="40"/>
        <v>0</v>
      </c>
      <c r="Q686">
        <f t="shared" si="41"/>
        <v>1</v>
      </c>
      <c r="R686">
        <f t="shared" si="42"/>
        <v>1</v>
      </c>
      <c r="S686">
        <f t="shared" si="43"/>
        <v>0</v>
      </c>
    </row>
    <row r="687" spans="1:19" x14ac:dyDescent="0.25">
      <c r="A687" s="1" t="s">
        <v>1323</v>
      </c>
      <c r="B687" s="1" t="s">
        <v>1324</v>
      </c>
      <c r="C687" s="2">
        <v>191916.5</v>
      </c>
      <c r="D687" s="2">
        <v>191916.5</v>
      </c>
      <c r="E687" s="6">
        <v>0</v>
      </c>
      <c r="F687" s="6">
        <v>0</v>
      </c>
      <c r="G687" s="2">
        <v>0</v>
      </c>
      <c r="H687" s="2">
        <v>191916.5</v>
      </c>
      <c r="I687" s="2">
        <v>191916.5</v>
      </c>
      <c r="J687" s="2">
        <v>0</v>
      </c>
      <c r="K687" s="1"/>
      <c r="L687" s="2">
        <v>0</v>
      </c>
      <c r="M687" s="2">
        <v>0</v>
      </c>
      <c r="N687" s="2">
        <v>0</v>
      </c>
      <c r="P687">
        <f t="shared" si="40"/>
        <v>0</v>
      </c>
      <c r="Q687">
        <f t="shared" si="41"/>
        <v>0</v>
      </c>
      <c r="R687">
        <f t="shared" si="42"/>
        <v>0</v>
      </c>
      <c r="S687">
        <f t="shared" si="43"/>
        <v>0</v>
      </c>
    </row>
    <row r="688" spans="1:19" x14ac:dyDescent="0.25">
      <c r="A688" s="1" t="s">
        <v>1325</v>
      </c>
      <c r="B688" s="1" t="s">
        <v>1326</v>
      </c>
      <c r="C688" s="2">
        <v>22896.52</v>
      </c>
      <c r="D688" s="2">
        <v>22896.52</v>
      </c>
      <c r="E688" s="6">
        <v>0</v>
      </c>
      <c r="F688" s="6">
        <v>0</v>
      </c>
      <c r="G688" s="2">
        <v>0</v>
      </c>
      <c r="H688" s="2">
        <v>22896.52</v>
      </c>
      <c r="I688" s="2">
        <v>22896.519999999997</v>
      </c>
      <c r="J688" s="2">
        <v>3.637978807091713E-12</v>
      </c>
      <c r="K688" s="1"/>
      <c r="L688" s="2">
        <v>0</v>
      </c>
      <c r="M688" s="2">
        <v>0</v>
      </c>
      <c r="N688" s="2">
        <v>0</v>
      </c>
      <c r="P688">
        <f t="shared" si="40"/>
        <v>0</v>
      </c>
      <c r="Q688">
        <f t="shared" si="41"/>
        <v>0</v>
      </c>
      <c r="R688">
        <f t="shared" si="42"/>
        <v>0</v>
      </c>
      <c r="S688">
        <f t="shared" si="43"/>
        <v>0</v>
      </c>
    </row>
    <row r="689" spans="1:19" x14ac:dyDescent="0.25">
      <c r="A689" s="1" t="s">
        <v>1327</v>
      </c>
      <c r="B689" s="1" t="s">
        <v>1328</v>
      </c>
      <c r="C689" s="2">
        <v>16902.79</v>
      </c>
      <c r="D689" s="2">
        <v>16902.79</v>
      </c>
      <c r="E689" s="6">
        <v>0</v>
      </c>
      <c r="F689" s="6">
        <v>0</v>
      </c>
      <c r="G689" s="2">
        <v>0</v>
      </c>
      <c r="H689" s="2">
        <v>16902.79</v>
      </c>
      <c r="I689" s="2">
        <v>16902.79</v>
      </c>
      <c r="J689" s="2">
        <v>0</v>
      </c>
      <c r="K689" s="1"/>
      <c r="L689" s="2">
        <v>0</v>
      </c>
      <c r="M689" s="2">
        <v>0</v>
      </c>
      <c r="N689" s="2">
        <v>0</v>
      </c>
      <c r="P689">
        <f t="shared" si="40"/>
        <v>0</v>
      </c>
      <c r="Q689">
        <f t="shared" si="41"/>
        <v>0</v>
      </c>
      <c r="R689">
        <f t="shared" si="42"/>
        <v>0</v>
      </c>
      <c r="S689">
        <f t="shared" si="43"/>
        <v>0</v>
      </c>
    </row>
    <row r="690" spans="1:19" x14ac:dyDescent="0.25">
      <c r="A690" s="1" t="s">
        <v>1329</v>
      </c>
      <c r="B690" s="1" t="s">
        <v>1330</v>
      </c>
      <c r="C690" s="2">
        <v>19381.5</v>
      </c>
      <c r="D690" s="2">
        <v>19381.5</v>
      </c>
      <c r="E690" s="6">
        <v>0</v>
      </c>
      <c r="F690" s="6">
        <v>0</v>
      </c>
      <c r="G690" s="2">
        <v>0</v>
      </c>
      <c r="H690" s="2">
        <v>19381.5</v>
      </c>
      <c r="I690" s="2">
        <v>19381.5</v>
      </c>
      <c r="J690" s="2">
        <v>0</v>
      </c>
      <c r="K690" s="1"/>
      <c r="L690" s="2">
        <v>0</v>
      </c>
      <c r="M690" s="2">
        <v>0</v>
      </c>
      <c r="N690" s="2">
        <v>0</v>
      </c>
      <c r="P690">
        <f t="shared" si="40"/>
        <v>0</v>
      </c>
      <c r="Q690">
        <f t="shared" si="41"/>
        <v>0</v>
      </c>
      <c r="R690">
        <f t="shared" si="42"/>
        <v>0</v>
      </c>
      <c r="S690">
        <f t="shared" si="43"/>
        <v>0</v>
      </c>
    </row>
    <row r="691" spans="1:19" x14ac:dyDescent="0.25">
      <c r="A691" s="1" t="s">
        <v>1331</v>
      </c>
      <c r="B691" s="1" t="s">
        <v>1332</v>
      </c>
      <c r="C691" s="2">
        <v>202170.19</v>
      </c>
      <c r="D691" s="2">
        <v>202170.19</v>
      </c>
      <c r="E691" s="6">
        <v>0</v>
      </c>
      <c r="F691" s="6">
        <v>0</v>
      </c>
      <c r="G691" s="2">
        <v>0</v>
      </c>
      <c r="H691" s="2">
        <v>202170.19</v>
      </c>
      <c r="I691" s="2">
        <v>202170.19</v>
      </c>
      <c r="J691" s="2">
        <v>0</v>
      </c>
      <c r="K691" s="1"/>
      <c r="L691" s="2">
        <v>0</v>
      </c>
      <c r="M691" s="2">
        <v>0</v>
      </c>
      <c r="N691" s="2">
        <v>0</v>
      </c>
      <c r="P691">
        <f t="shared" si="40"/>
        <v>0</v>
      </c>
      <c r="Q691">
        <f t="shared" si="41"/>
        <v>0</v>
      </c>
      <c r="R691">
        <f t="shared" si="42"/>
        <v>0</v>
      </c>
      <c r="S691">
        <f t="shared" si="43"/>
        <v>0</v>
      </c>
    </row>
    <row r="692" spans="1:19" x14ac:dyDescent="0.25">
      <c r="A692" s="1" t="s">
        <v>1333</v>
      </c>
      <c r="B692" s="1" t="s">
        <v>1334</v>
      </c>
      <c r="C692" s="2">
        <v>2832</v>
      </c>
      <c r="D692" s="2">
        <v>2832</v>
      </c>
      <c r="E692" s="6">
        <v>0</v>
      </c>
      <c r="F692" s="6">
        <v>0</v>
      </c>
      <c r="G692" s="2">
        <v>0</v>
      </c>
      <c r="H692" s="2">
        <v>2832</v>
      </c>
      <c r="I692" s="2">
        <v>2832</v>
      </c>
      <c r="J692" s="2">
        <v>0</v>
      </c>
      <c r="K692" s="1"/>
      <c r="L692" s="2">
        <v>0</v>
      </c>
      <c r="M692" s="2">
        <v>0</v>
      </c>
      <c r="N692" s="2">
        <v>0</v>
      </c>
      <c r="P692">
        <f t="shared" si="40"/>
        <v>0</v>
      </c>
      <c r="Q692">
        <f t="shared" si="41"/>
        <v>0</v>
      </c>
      <c r="R692">
        <f t="shared" si="42"/>
        <v>0</v>
      </c>
      <c r="S692">
        <f t="shared" si="43"/>
        <v>0</v>
      </c>
    </row>
    <row r="693" spans="1:19" x14ac:dyDescent="0.25">
      <c r="A693" s="1" t="s">
        <v>1335</v>
      </c>
      <c r="B693" s="1" t="s">
        <v>1336</v>
      </c>
      <c r="C693" s="2">
        <v>697.38</v>
      </c>
      <c r="D693" s="2">
        <v>1314.52</v>
      </c>
      <c r="E693" s="6">
        <v>0</v>
      </c>
      <c r="F693" s="6">
        <v>617.14</v>
      </c>
      <c r="G693" s="2">
        <v>-617.14</v>
      </c>
      <c r="H693" s="2">
        <v>697.38</v>
      </c>
      <c r="I693" s="2">
        <v>1314.52</v>
      </c>
      <c r="J693" s="2">
        <v>-617.14</v>
      </c>
      <c r="K693" s="1"/>
      <c r="L693" s="2">
        <v>0</v>
      </c>
      <c r="M693" s="2">
        <v>0</v>
      </c>
      <c r="N693" s="2">
        <v>0</v>
      </c>
      <c r="P693">
        <f t="shared" si="40"/>
        <v>0</v>
      </c>
      <c r="Q693">
        <f t="shared" si="41"/>
        <v>1</v>
      </c>
      <c r="R693">
        <f t="shared" si="42"/>
        <v>1</v>
      </c>
      <c r="S693">
        <f t="shared" si="43"/>
        <v>0</v>
      </c>
    </row>
    <row r="694" spans="1:19" x14ac:dyDescent="0.25">
      <c r="A694" s="1" t="s">
        <v>1337</v>
      </c>
      <c r="B694" s="1" t="s">
        <v>1338</v>
      </c>
      <c r="C694" s="2">
        <v>4484</v>
      </c>
      <c r="D694" s="2">
        <v>4484</v>
      </c>
      <c r="E694" s="6">
        <v>0</v>
      </c>
      <c r="F694" s="6">
        <v>0</v>
      </c>
      <c r="G694" s="2">
        <v>0</v>
      </c>
      <c r="H694" s="2">
        <v>4484</v>
      </c>
      <c r="I694" s="2">
        <v>4484</v>
      </c>
      <c r="J694" s="2">
        <v>0</v>
      </c>
      <c r="K694" s="1"/>
      <c r="L694" s="2">
        <v>0</v>
      </c>
      <c r="M694" s="2">
        <v>0</v>
      </c>
      <c r="N694" s="2">
        <v>0</v>
      </c>
      <c r="P694">
        <f t="shared" si="40"/>
        <v>0</v>
      </c>
      <c r="Q694">
        <f t="shared" si="41"/>
        <v>0</v>
      </c>
      <c r="R694">
        <f t="shared" si="42"/>
        <v>0</v>
      </c>
      <c r="S694">
        <f t="shared" si="43"/>
        <v>0</v>
      </c>
    </row>
    <row r="695" spans="1:19" x14ac:dyDescent="0.25">
      <c r="A695" s="1" t="s">
        <v>1339</v>
      </c>
      <c r="B695" s="1" t="s">
        <v>1340</v>
      </c>
      <c r="C695" s="2">
        <v>1180</v>
      </c>
      <c r="D695" s="2">
        <v>1180</v>
      </c>
      <c r="E695" s="6">
        <v>0</v>
      </c>
      <c r="F695" s="6">
        <v>0</v>
      </c>
      <c r="G695" s="2">
        <v>0</v>
      </c>
      <c r="H695" s="2">
        <v>1180</v>
      </c>
      <c r="I695" s="2">
        <v>1180</v>
      </c>
      <c r="J695" s="2">
        <v>0</v>
      </c>
      <c r="K695" s="1"/>
      <c r="L695" s="2">
        <v>0</v>
      </c>
      <c r="M695" s="2">
        <v>0</v>
      </c>
      <c r="N695" s="2">
        <v>0</v>
      </c>
      <c r="P695">
        <f t="shared" si="40"/>
        <v>0</v>
      </c>
      <c r="Q695">
        <f t="shared" si="41"/>
        <v>0</v>
      </c>
      <c r="R695">
        <f t="shared" si="42"/>
        <v>0</v>
      </c>
      <c r="S695">
        <f t="shared" si="43"/>
        <v>0</v>
      </c>
    </row>
    <row r="696" spans="1:19" x14ac:dyDescent="0.25">
      <c r="A696" s="1" t="s">
        <v>1341</v>
      </c>
      <c r="B696" s="1" t="s">
        <v>1342</v>
      </c>
      <c r="C696" s="2">
        <v>3768.85</v>
      </c>
      <c r="D696" s="2">
        <v>3768.85</v>
      </c>
      <c r="E696" s="6">
        <v>0</v>
      </c>
      <c r="F696" s="6">
        <v>0</v>
      </c>
      <c r="G696" s="2">
        <v>0</v>
      </c>
      <c r="H696" s="2">
        <v>3768.85</v>
      </c>
      <c r="I696" s="2">
        <v>3768.85</v>
      </c>
      <c r="J696" s="2">
        <v>0</v>
      </c>
      <c r="K696" s="1"/>
      <c r="L696" s="2">
        <v>0</v>
      </c>
      <c r="M696" s="2">
        <v>0</v>
      </c>
      <c r="N696" s="2">
        <v>0</v>
      </c>
      <c r="P696">
        <f t="shared" si="40"/>
        <v>0</v>
      </c>
      <c r="Q696">
        <f t="shared" si="41"/>
        <v>0</v>
      </c>
      <c r="R696">
        <f t="shared" si="42"/>
        <v>0</v>
      </c>
      <c r="S696">
        <f t="shared" si="43"/>
        <v>0</v>
      </c>
    </row>
    <row r="697" spans="1:19" x14ac:dyDescent="0.25">
      <c r="A697" s="1" t="s">
        <v>1343</v>
      </c>
      <c r="B697" s="1" t="s">
        <v>1344</v>
      </c>
      <c r="C697" s="2">
        <v>801</v>
      </c>
      <c r="D697" s="2">
        <v>801</v>
      </c>
      <c r="E697" s="6">
        <v>0</v>
      </c>
      <c r="F697" s="6">
        <v>0</v>
      </c>
      <c r="G697" s="2">
        <v>0</v>
      </c>
      <c r="H697" s="2">
        <v>801</v>
      </c>
      <c r="I697" s="2">
        <v>801</v>
      </c>
      <c r="J697" s="2">
        <v>0</v>
      </c>
      <c r="K697" s="1"/>
      <c r="L697" s="2">
        <v>0</v>
      </c>
      <c r="M697" s="2">
        <v>0</v>
      </c>
      <c r="N697" s="2">
        <v>0</v>
      </c>
      <c r="P697">
        <f t="shared" si="40"/>
        <v>0</v>
      </c>
      <c r="Q697">
        <f t="shared" si="41"/>
        <v>0</v>
      </c>
      <c r="R697">
        <f t="shared" si="42"/>
        <v>0</v>
      </c>
      <c r="S697">
        <f t="shared" si="43"/>
        <v>0</v>
      </c>
    </row>
    <row r="698" spans="1:19" x14ac:dyDescent="0.25">
      <c r="A698" s="1" t="s">
        <v>1345</v>
      </c>
      <c r="B698" s="1" t="s">
        <v>1346</v>
      </c>
      <c r="C698" s="2">
        <v>948.01</v>
      </c>
      <c r="D698" s="2">
        <v>948.01</v>
      </c>
      <c r="E698" s="6">
        <v>0</v>
      </c>
      <c r="F698" s="6">
        <v>0</v>
      </c>
      <c r="G698" s="2">
        <v>0</v>
      </c>
      <c r="H698" s="2">
        <v>948.01</v>
      </c>
      <c r="I698" s="2">
        <v>948.01</v>
      </c>
      <c r="J698" s="2">
        <v>0</v>
      </c>
      <c r="K698" s="1"/>
      <c r="L698" s="2">
        <v>0</v>
      </c>
      <c r="M698" s="2">
        <v>0</v>
      </c>
      <c r="N698" s="2">
        <v>0</v>
      </c>
      <c r="P698">
        <f t="shared" si="40"/>
        <v>0</v>
      </c>
      <c r="Q698">
        <f t="shared" si="41"/>
        <v>0</v>
      </c>
      <c r="R698">
        <f t="shared" si="42"/>
        <v>0</v>
      </c>
      <c r="S698">
        <f t="shared" si="43"/>
        <v>0</v>
      </c>
    </row>
    <row r="699" spans="1:19" x14ac:dyDescent="0.25">
      <c r="A699" s="1" t="s">
        <v>1347</v>
      </c>
      <c r="B699" s="1" t="s">
        <v>1348</v>
      </c>
      <c r="C699" s="2">
        <v>32922.639999999999</v>
      </c>
      <c r="D699" s="2">
        <v>32922.639999999999</v>
      </c>
      <c r="E699" s="6">
        <v>0</v>
      </c>
      <c r="F699" s="6">
        <v>0</v>
      </c>
      <c r="G699" s="2">
        <v>0</v>
      </c>
      <c r="H699" s="2">
        <v>32922.639999999999</v>
      </c>
      <c r="I699" s="2">
        <v>32922.639999999999</v>
      </c>
      <c r="J699" s="2">
        <v>0</v>
      </c>
      <c r="K699" s="1"/>
      <c r="L699" s="2">
        <v>0</v>
      </c>
      <c r="M699" s="2">
        <v>0</v>
      </c>
      <c r="N699" s="2">
        <v>0</v>
      </c>
      <c r="P699">
        <f t="shared" si="40"/>
        <v>0</v>
      </c>
      <c r="Q699">
        <f t="shared" si="41"/>
        <v>0</v>
      </c>
      <c r="R699">
        <f t="shared" si="42"/>
        <v>0</v>
      </c>
      <c r="S699">
        <f t="shared" si="43"/>
        <v>0</v>
      </c>
    </row>
    <row r="700" spans="1:19" x14ac:dyDescent="0.25">
      <c r="A700" s="1" t="s">
        <v>1349</v>
      </c>
      <c r="B700" s="1" t="s">
        <v>1350</v>
      </c>
      <c r="C700" s="2">
        <v>12272</v>
      </c>
      <c r="D700" s="2">
        <v>12272</v>
      </c>
      <c r="E700" s="6">
        <v>0</v>
      </c>
      <c r="F700" s="6">
        <v>0</v>
      </c>
      <c r="G700" s="2">
        <v>0</v>
      </c>
      <c r="H700" s="2">
        <v>12272</v>
      </c>
      <c r="I700" s="2">
        <v>12272</v>
      </c>
      <c r="J700" s="2">
        <v>0</v>
      </c>
      <c r="K700" s="1"/>
      <c r="L700" s="2">
        <v>0</v>
      </c>
      <c r="M700" s="2">
        <v>0</v>
      </c>
      <c r="N700" s="2">
        <v>0</v>
      </c>
      <c r="P700">
        <f t="shared" si="40"/>
        <v>0</v>
      </c>
      <c r="Q700">
        <f t="shared" si="41"/>
        <v>0</v>
      </c>
      <c r="R700">
        <f t="shared" si="42"/>
        <v>0</v>
      </c>
      <c r="S700">
        <f t="shared" si="43"/>
        <v>0</v>
      </c>
    </row>
    <row r="701" spans="1:19" x14ac:dyDescent="0.25">
      <c r="A701" s="1" t="s">
        <v>1351</v>
      </c>
      <c r="B701" s="1" t="s">
        <v>1352</v>
      </c>
      <c r="C701" s="2">
        <v>31312.959999999999</v>
      </c>
      <c r="D701" s="2">
        <v>31312.959999999999</v>
      </c>
      <c r="E701" s="6">
        <v>0</v>
      </c>
      <c r="F701" s="6">
        <v>0</v>
      </c>
      <c r="G701" s="2">
        <v>0</v>
      </c>
      <c r="H701" s="2">
        <v>31312.959999999999</v>
      </c>
      <c r="I701" s="2">
        <v>31312.960000000006</v>
      </c>
      <c r="J701" s="2">
        <v>-7.2759576141834259E-12</v>
      </c>
      <c r="K701" s="1"/>
      <c r="L701" s="2">
        <v>0</v>
      </c>
      <c r="M701" s="2">
        <v>0</v>
      </c>
      <c r="N701" s="2">
        <v>0</v>
      </c>
      <c r="P701">
        <f t="shared" si="40"/>
        <v>0</v>
      </c>
      <c r="Q701">
        <f t="shared" si="41"/>
        <v>0</v>
      </c>
      <c r="R701">
        <f t="shared" si="42"/>
        <v>0</v>
      </c>
      <c r="S701">
        <f t="shared" si="43"/>
        <v>0</v>
      </c>
    </row>
    <row r="702" spans="1:19" x14ac:dyDescent="0.25">
      <c r="A702" s="1" t="s">
        <v>1353</v>
      </c>
      <c r="B702" s="1" t="s">
        <v>1354</v>
      </c>
      <c r="C702" s="2">
        <v>1303.5899999999999</v>
      </c>
      <c r="D702" s="2">
        <v>1303.5899999999999</v>
      </c>
      <c r="E702" s="6">
        <v>0</v>
      </c>
      <c r="F702" s="6">
        <v>0</v>
      </c>
      <c r="G702" s="2">
        <v>0</v>
      </c>
      <c r="H702" s="2">
        <v>1303.5900000000001</v>
      </c>
      <c r="I702" s="2">
        <v>1303.5900000000001</v>
      </c>
      <c r="J702" s="2">
        <v>0</v>
      </c>
      <c r="K702" s="1"/>
      <c r="L702" s="2">
        <v>0</v>
      </c>
      <c r="M702" s="2">
        <v>0</v>
      </c>
      <c r="N702" s="2">
        <v>0</v>
      </c>
      <c r="P702">
        <f t="shared" si="40"/>
        <v>0</v>
      </c>
      <c r="Q702">
        <f t="shared" si="41"/>
        <v>0</v>
      </c>
      <c r="R702">
        <f t="shared" si="42"/>
        <v>0</v>
      </c>
      <c r="S702">
        <f t="shared" si="43"/>
        <v>0</v>
      </c>
    </row>
    <row r="703" spans="1:19" x14ac:dyDescent="0.25">
      <c r="A703" s="1" t="s">
        <v>1355</v>
      </c>
      <c r="B703" s="1" t="s">
        <v>1356</v>
      </c>
      <c r="C703" s="2">
        <v>1806.4</v>
      </c>
      <c r="D703" s="2">
        <v>2599.4</v>
      </c>
      <c r="E703" s="6">
        <v>0</v>
      </c>
      <c r="F703" s="6">
        <v>793</v>
      </c>
      <c r="G703" s="2">
        <v>-793</v>
      </c>
      <c r="H703" s="2">
        <v>1806.4</v>
      </c>
      <c r="I703" s="2">
        <v>2599.4</v>
      </c>
      <c r="J703" s="2">
        <v>-793</v>
      </c>
      <c r="K703" s="1"/>
      <c r="L703" s="2">
        <v>0</v>
      </c>
      <c r="M703" s="2">
        <v>0</v>
      </c>
      <c r="N703" s="2">
        <v>0</v>
      </c>
      <c r="P703">
        <f t="shared" si="40"/>
        <v>0</v>
      </c>
      <c r="Q703">
        <f t="shared" si="41"/>
        <v>1</v>
      </c>
      <c r="R703">
        <f t="shared" si="42"/>
        <v>1</v>
      </c>
      <c r="S703">
        <f t="shared" si="43"/>
        <v>0</v>
      </c>
    </row>
    <row r="704" spans="1:19" x14ac:dyDescent="0.25">
      <c r="A704" s="1" t="s">
        <v>1357</v>
      </c>
      <c r="B704" s="1" t="s">
        <v>1358</v>
      </c>
      <c r="C704" s="2">
        <v>11529.07</v>
      </c>
      <c r="D704" s="2">
        <v>14362.07</v>
      </c>
      <c r="E704" s="6">
        <v>0</v>
      </c>
      <c r="F704" s="6">
        <v>2833</v>
      </c>
      <c r="G704" s="2">
        <v>-2833</v>
      </c>
      <c r="H704" s="2">
        <v>11529.07</v>
      </c>
      <c r="I704" s="2">
        <v>14362.07</v>
      </c>
      <c r="J704" s="2">
        <v>-2833</v>
      </c>
      <c r="K704" s="1"/>
      <c r="L704" s="2">
        <v>0</v>
      </c>
      <c r="M704" s="2">
        <v>0</v>
      </c>
      <c r="N704" s="2">
        <v>0</v>
      </c>
      <c r="P704">
        <f t="shared" si="40"/>
        <v>0</v>
      </c>
      <c r="Q704">
        <f t="shared" si="41"/>
        <v>1</v>
      </c>
      <c r="R704">
        <f t="shared" si="42"/>
        <v>1</v>
      </c>
      <c r="S704">
        <f t="shared" si="43"/>
        <v>0</v>
      </c>
    </row>
    <row r="705" spans="1:19" x14ac:dyDescent="0.25">
      <c r="A705" s="1" t="s">
        <v>1359</v>
      </c>
      <c r="B705" s="1" t="s">
        <v>1360</v>
      </c>
      <c r="C705" s="2">
        <v>4214215.25</v>
      </c>
      <c r="D705" s="2">
        <v>5418089.1299999999</v>
      </c>
      <c r="E705" s="6">
        <v>0</v>
      </c>
      <c r="F705" s="6">
        <v>1203873.8799999999</v>
      </c>
      <c r="G705" s="2">
        <v>-1203873.8799999999</v>
      </c>
      <c r="H705" s="2">
        <v>4214215.25</v>
      </c>
      <c r="I705" s="2">
        <v>5418089.1299999999</v>
      </c>
      <c r="J705" s="2">
        <v>-1203873.8799999999</v>
      </c>
      <c r="K705" s="1"/>
      <c r="L705" s="2">
        <v>0</v>
      </c>
      <c r="M705" s="2">
        <v>0</v>
      </c>
      <c r="N705" s="2">
        <v>0</v>
      </c>
      <c r="P705">
        <f t="shared" si="40"/>
        <v>0</v>
      </c>
      <c r="Q705">
        <f t="shared" si="41"/>
        <v>1</v>
      </c>
      <c r="R705">
        <f t="shared" si="42"/>
        <v>1</v>
      </c>
      <c r="S705">
        <f t="shared" si="43"/>
        <v>0</v>
      </c>
    </row>
    <row r="706" spans="1:19" x14ac:dyDescent="0.25">
      <c r="A706" s="1" t="s">
        <v>1361</v>
      </c>
      <c r="B706" s="1" t="s">
        <v>1362</v>
      </c>
      <c r="C706" s="2">
        <v>76519.77</v>
      </c>
      <c r="D706" s="2">
        <v>76519.77</v>
      </c>
      <c r="E706" s="6">
        <v>0</v>
      </c>
      <c r="F706" s="6">
        <v>0</v>
      </c>
      <c r="G706" s="2">
        <v>0</v>
      </c>
      <c r="H706" s="2">
        <v>76519.77</v>
      </c>
      <c r="I706" s="2">
        <v>76519.77</v>
      </c>
      <c r="J706" s="2">
        <v>0</v>
      </c>
      <c r="K706" s="1"/>
      <c r="L706" s="2">
        <v>0</v>
      </c>
      <c r="M706" s="2">
        <v>0</v>
      </c>
      <c r="N706" s="2">
        <v>0</v>
      </c>
      <c r="P706">
        <f t="shared" si="40"/>
        <v>0</v>
      </c>
      <c r="Q706">
        <f t="shared" si="41"/>
        <v>0</v>
      </c>
      <c r="R706">
        <f t="shared" si="42"/>
        <v>0</v>
      </c>
      <c r="S706">
        <f t="shared" si="43"/>
        <v>0</v>
      </c>
    </row>
    <row r="707" spans="1:19" x14ac:dyDescent="0.25">
      <c r="A707" s="1" t="s">
        <v>1363</v>
      </c>
      <c r="B707" s="1" t="s">
        <v>1364</v>
      </c>
      <c r="C707" s="2">
        <v>10162</v>
      </c>
      <c r="D707" s="2">
        <v>10162</v>
      </c>
      <c r="E707" s="6">
        <v>0</v>
      </c>
      <c r="F707" s="6">
        <v>0</v>
      </c>
      <c r="G707" s="2">
        <v>0</v>
      </c>
      <c r="H707" s="2">
        <v>10162</v>
      </c>
      <c r="I707" s="2">
        <v>10162</v>
      </c>
      <c r="J707" s="2">
        <v>0</v>
      </c>
      <c r="K707" s="1"/>
      <c r="L707" s="2">
        <v>0</v>
      </c>
      <c r="M707" s="2">
        <v>0</v>
      </c>
      <c r="N707" s="2">
        <v>0</v>
      </c>
      <c r="P707">
        <f t="shared" si="40"/>
        <v>0</v>
      </c>
      <c r="Q707">
        <f t="shared" si="41"/>
        <v>0</v>
      </c>
      <c r="R707">
        <f t="shared" si="42"/>
        <v>0</v>
      </c>
      <c r="S707">
        <f t="shared" si="43"/>
        <v>0</v>
      </c>
    </row>
    <row r="708" spans="1:19" x14ac:dyDescent="0.25">
      <c r="A708" s="1" t="s">
        <v>1365</v>
      </c>
      <c r="B708" s="1" t="s">
        <v>1366</v>
      </c>
      <c r="C708" s="2">
        <v>27293.4</v>
      </c>
      <c r="D708" s="2">
        <v>27293.4</v>
      </c>
      <c r="E708" s="6">
        <v>0</v>
      </c>
      <c r="F708" s="6">
        <v>0</v>
      </c>
      <c r="G708" s="2">
        <v>0</v>
      </c>
      <c r="H708" s="2">
        <v>27293.4</v>
      </c>
      <c r="I708" s="2">
        <v>27293.4</v>
      </c>
      <c r="J708" s="2">
        <v>0</v>
      </c>
      <c r="K708" s="1"/>
      <c r="L708" s="2">
        <v>0</v>
      </c>
      <c r="M708" s="2">
        <v>0</v>
      </c>
      <c r="N708" s="2">
        <v>0</v>
      </c>
      <c r="P708">
        <f t="shared" ref="P708:P771" si="44">IF(E708&gt;0,1,0)</f>
        <v>0</v>
      </c>
      <c r="Q708">
        <f t="shared" ref="Q708:Q771" si="45">IF(F708&gt;0,1,0)</f>
        <v>0</v>
      </c>
      <c r="R708">
        <f t="shared" ref="R708:R771" si="46">P708+Q708</f>
        <v>0</v>
      </c>
      <c r="S708">
        <f t="shared" ref="S708:S771" si="47">IF(R708&gt;1,"ÇİFT KALAN VAR",0)</f>
        <v>0</v>
      </c>
    </row>
    <row r="709" spans="1:19" x14ac:dyDescent="0.25">
      <c r="A709" s="1" t="s">
        <v>1367</v>
      </c>
      <c r="B709" s="1" t="s">
        <v>1368</v>
      </c>
      <c r="C709" s="2">
        <v>390.58</v>
      </c>
      <c r="D709" s="2">
        <v>390.58</v>
      </c>
      <c r="E709" s="6">
        <v>0</v>
      </c>
      <c r="F709" s="6">
        <v>0</v>
      </c>
      <c r="G709" s="2">
        <v>0</v>
      </c>
      <c r="H709" s="2">
        <v>390.58</v>
      </c>
      <c r="I709" s="2">
        <v>390.58</v>
      </c>
      <c r="J709" s="2">
        <v>0</v>
      </c>
      <c r="K709" s="1"/>
      <c r="L709" s="2">
        <v>0</v>
      </c>
      <c r="M709" s="2">
        <v>0</v>
      </c>
      <c r="N709" s="2">
        <v>0</v>
      </c>
      <c r="P709">
        <f t="shared" si="44"/>
        <v>0</v>
      </c>
      <c r="Q709">
        <f t="shared" si="45"/>
        <v>0</v>
      </c>
      <c r="R709">
        <f t="shared" si="46"/>
        <v>0</v>
      </c>
      <c r="S709">
        <f t="shared" si="47"/>
        <v>0</v>
      </c>
    </row>
    <row r="710" spans="1:19" x14ac:dyDescent="0.25">
      <c r="A710" s="1" t="s">
        <v>1369</v>
      </c>
      <c r="B710" s="1" t="s">
        <v>1370</v>
      </c>
      <c r="C710" s="2">
        <v>2725</v>
      </c>
      <c r="D710" s="2">
        <v>2725</v>
      </c>
      <c r="E710" s="6">
        <v>0</v>
      </c>
      <c r="F710" s="6">
        <v>0</v>
      </c>
      <c r="G710" s="2">
        <v>0</v>
      </c>
      <c r="H710" s="2">
        <v>2725</v>
      </c>
      <c r="I710" s="2">
        <v>2725</v>
      </c>
      <c r="J710" s="2">
        <v>0</v>
      </c>
      <c r="K710" s="1"/>
      <c r="L710" s="2">
        <v>0</v>
      </c>
      <c r="M710" s="2">
        <v>0</v>
      </c>
      <c r="N710" s="2">
        <v>0</v>
      </c>
      <c r="P710">
        <f t="shared" si="44"/>
        <v>0</v>
      </c>
      <c r="Q710">
        <f t="shared" si="45"/>
        <v>0</v>
      </c>
      <c r="R710">
        <f t="shared" si="46"/>
        <v>0</v>
      </c>
      <c r="S710">
        <f t="shared" si="47"/>
        <v>0</v>
      </c>
    </row>
    <row r="711" spans="1:19" x14ac:dyDescent="0.25">
      <c r="A711" s="1" t="s">
        <v>1371</v>
      </c>
      <c r="B711" s="1" t="s">
        <v>1372</v>
      </c>
      <c r="C711" s="2">
        <v>2271.27</v>
      </c>
      <c r="D711" s="2">
        <v>2271.27</v>
      </c>
      <c r="E711" s="6">
        <v>0</v>
      </c>
      <c r="F711" s="6">
        <v>0</v>
      </c>
      <c r="G711" s="2">
        <v>0</v>
      </c>
      <c r="H711" s="2">
        <v>2271.27</v>
      </c>
      <c r="I711" s="2">
        <v>2271.27</v>
      </c>
      <c r="J711" s="2">
        <v>0</v>
      </c>
      <c r="K711" s="1"/>
      <c r="L711" s="2">
        <v>0</v>
      </c>
      <c r="M711" s="2">
        <v>0</v>
      </c>
      <c r="N711" s="2">
        <v>0</v>
      </c>
      <c r="P711">
        <f t="shared" si="44"/>
        <v>0</v>
      </c>
      <c r="Q711">
        <f t="shared" si="45"/>
        <v>0</v>
      </c>
      <c r="R711">
        <f t="shared" si="46"/>
        <v>0</v>
      </c>
      <c r="S711">
        <f t="shared" si="47"/>
        <v>0</v>
      </c>
    </row>
    <row r="712" spans="1:19" x14ac:dyDescent="0.25">
      <c r="A712" s="1" t="s">
        <v>1373</v>
      </c>
      <c r="B712" s="1" t="s">
        <v>1374</v>
      </c>
      <c r="C712" s="2">
        <v>22150</v>
      </c>
      <c r="D712" s="2">
        <v>22150</v>
      </c>
      <c r="E712" s="6">
        <v>0</v>
      </c>
      <c r="F712" s="6">
        <v>0</v>
      </c>
      <c r="G712" s="2">
        <v>0</v>
      </c>
      <c r="H712" s="2">
        <v>22150</v>
      </c>
      <c r="I712" s="2">
        <v>22150</v>
      </c>
      <c r="J712" s="2">
        <v>0</v>
      </c>
      <c r="K712" s="1"/>
      <c r="L712" s="2">
        <v>0</v>
      </c>
      <c r="M712" s="2">
        <v>0</v>
      </c>
      <c r="N712" s="2">
        <v>0</v>
      </c>
      <c r="P712">
        <f t="shared" si="44"/>
        <v>0</v>
      </c>
      <c r="Q712">
        <f t="shared" si="45"/>
        <v>0</v>
      </c>
      <c r="R712">
        <f t="shared" si="46"/>
        <v>0</v>
      </c>
      <c r="S712">
        <f t="shared" si="47"/>
        <v>0</v>
      </c>
    </row>
    <row r="713" spans="1:19" x14ac:dyDescent="0.25">
      <c r="A713" s="1" t="s">
        <v>1375</v>
      </c>
      <c r="B713" s="1" t="s">
        <v>1376</v>
      </c>
      <c r="C713" s="2">
        <v>1825</v>
      </c>
      <c r="D713" s="2">
        <v>1825</v>
      </c>
      <c r="E713" s="6">
        <v>0</v>
      </c>
      <c r="F713" s="6">
        <v>0</v>
      </c>
      <c r="G713" s="2">
        <v>0</v>
      </c>
      <c r="H713" s="2">
        <v>1825</v>
      </c>
      <c r="I713" s="2">
        <v>1825</v>
      </c>
      <c r="J713" s="2">
        <v>0</v>
      </c>
      <c r="K713" s="1"/>
      <c r="L713" s="2">
        <v>0</v>
      </c>
      <c r="M713" s="2">
        <v>0</v>
      </c>
      <c r="N713" s="2">
        <v>0</v>
      </c>
      <c r="P713">
        <f t="shared" si="44"/>
        <v>0</v>
      </c>
      <c r="Q713">
        <f t="shared" si="45"/>
        <v>0</v>
      </c>
      <c r="R713">
        <f t="shared" si="46"/>
        <v>0</v>
      </c>
      <c r="S713">
        <f t="shared" si="47"/>
        <v>0</v>
      </c>
    </row>
    <row r="714" spans="1:19" x14ac:dyDescent="0.25">
      <c r="A714" s="1" t="s">
        <v>1377</v>
      </c>
      <c r="B714" s="1" t="s">
        <v>1378</v>
      </c>
      <c r="C714" s="2">
        <v>437.78</v>
      </c>
      <c r="D714" s="2">
        <v>437.78</v>
      </c>
      <c r="E714" s="6">
        <v>0</v>
      </c>
      <c r="F714" s="6">
        <v>0</v>
      </c>
      <c r="G714" s="2">
        <v>0</v>
      </c>
      <c r="H714" s="2">
        <v>437.78</v>
      </c>
      <c r="I714" s="2">
        <v>437.78</v>
      </c>
      <c r="J714" s="2">
        <v>0</v>
      </c>
      <c r="K714" s="1"/>
      <c r="L714" s="2">
        <v>0</v>
      </c>
      <c r="M714" s="2">
        <v>0</v>
      </c>
      <c r="N714" s="2">
        <v>0</v>
      </c>
      <c r="P714">
        <f t="shared" si="44"/>
        <v>0</v>
      </c>
      <c r="Q714">
        <f t="shared" si="45"/>
        <v>0</v>
      </c>
      <c r="R714">
        <f t="shared" si="46"/>
        <v>0</v>
      </c>
      <c r="S714">
        <f t="shared" si="47"/>
        <v>0</v>
      </c>
    </row>
    <row r="715" spans="1:19" x14ac:dyDescent="0.25">
      <c r="A715" s="1" t="s">
        <v>1379</v>
      </c>
      <c r="B715" s="1" t="s">
        <v>1380</v>
      </c>
      <c r="C715" s="2">
        <v>1547.85</v>
      </c>
      <c r="D715" s="2">
        <v>1547.85</v>
      </c>
      <c r="E715" s="6">
        <v>0</v>
      </c>
      <c r="F715" s="6">
        <v>0</v>
      </c>
      <c r="G715" s="2">
        <v>0</v>
      </c>
      <c r="H715" s="2">
        <v>1547.85</v>
      </c>
      <c r="I715" s="2">
        <v>1547.85</v>
      </c>
      <c r="J715" s="2">
        <v>0</v>
      </c>
      <c r="K715" s="1"/>
      <c r="L715" s="2">
        <v>0</v>
      </c>
      <c r="M715" s="2">
        <v>0</v>
      </c>
      <c r="N715" s="2">
        <v>0</v>
      </c>
      <c r="P715">
        <f t="shared" si="44"/>
        <v>0</v>
      </c>
      <c r="Q715">
        <f t="shared" si="45"/>
        <v>0</v>
      </c>
      <c r="R715">
        <f t="shared" si="46"/>
        <v>0</v>
      </c>
      <c r="S715">
        <f t="shared" si="47"/>
        <v>0</v>
      </c>
    </row>
    <row r="716" spans="1:19" x14ac:dyDescent="0.25">
      <c r="A716" s="1" t="s">
        <v>1381</v>
      </c>
      <c r="B716" s="1" t="s">
        <v>1382</v>
      </c>
      <c r="C716" s="2">
        <v>500</v>
      </c>
      <c r="D716" s="2">
        <v>500</v>
      </c>
      <c r="E716" s="6">
        <v>0</v>
      </c>
      <c r="F716" s="6">
        <v>0</v>
      </c>
      <c r="G716" s="2">
        <v>0</v>
      </c>
      <c r="H716" s="2">
        <v>500</v>
      </c>
      <c r="I716" s="2">
        <v>500</v>
      </c>
      <c r="J716" s="2">
        <v>0</v>
      </c>
      <c r="K716" s="1"/>
      <c r="L716" s="2">
        <v>0</v>
      </c>
      <c r="M716" s="2">
        <v>0</v>
      </c>
      <c r="N716" s="2">
        <v>0</v>
      </c>
      <c r="P716">
        <f t="shared" si="44"/>
        <v>0</v>
      </c>
      <c r="Q716">
        <f t="shared" si="45"/>
        <v>0</v>
      </c>
      <c r="R716">
        <f t="shared" si="46"/>
        <v>0</v>
      </c>
      <c r="S716">
        <f t="shared" si="47"/>
        <v>0</v>
      </c>
    </row>
    <row r="717" spans="1:19" x14ac:dyDescent="0.25">
      <c r="A717" s="1" t="s">
        <v>1383</v>
      </c>
      <c r="B717" s="1" t="s">
        <v>1384</v>
      </c>
      <c r="C717" s="2">
        <v>11800</v>
      </c>
      <c r="D717" s="2">
        <v>11800</v>
      </c>
      <c r="E717" s="6">
        <v>0</v>
      </c>
      <c r="F717" s="6">
        <v>0</v>
      </c>
      <c r="G717" s="2">
        <v>0</v>
      </c>
      <c r="H717" s="2">
        <v>11800</v>
      </c>
      <c r="I717" s="2">
        <v>11800</v>
      </c>
      <c r="J717" s="2">
        <v>0</v>
      </c>
      <c r="K717" s="1"/>
      <c r="L717" s="2">
        <v>0</v>
      </c>
      <c r="M717" s="2">
        <v>0</v>
      </c>
      <c r="N717" s="2">
        <v>0</v>
      </c>
      <c r="P717">
        <f t="shared" si="44"/>
        <v>0</v>
      </c>
      <c r="Q717">
        <f t="shared" si="45"/>
        <v>0</v>
      </c>
      <c r="R717">
        <f t="shared" si="46"/>
        <v>0</v>
      </c>
      <c r="S717">
        <f t="shared" si="47"/>
        <v>0</v>
      </c>
    </row>
    <row r="718" spans="1:19" x14ac:dyDescent="0.25">
      <c r="A718" s="1" t="s">
        <v>1385</v>
      </c>
      <c r="B718" s="1" t="s">
        <v>1386</v>
      </c>
      <c r="C718" s="2">
        <v>34869</v>
      </c>
      <c r="D718" s="2">
        <v>34869</v>
      </c>
      <c r="E718" s="6">
        <v>0</v>
      </c>
      <c r="F718" s="6">
        <v>0</v>
      </c>
      <c r="G718" s="2">
        <v>0</v>
      </c>
      <c r="H718" s="2">
        <v>34869</v>
      </c>
      <c r="I718" s="2">
        <v>34869</v>
      </c>
      <c r="J718" s="2">
        <v>0</v>
      </c>
      <c r="K718" s="1"/>
      <c r="L718" s="2">
        <v>0</v>
      </c>
      <c r="M718" s="2">
        <v>0</v>
      </c>
      <c r="N718" s="2">
        <v>0</v>
      </c>
      <c r="P718">
        <f t="shared" si="44"/>
        <v>0</v>
      </c>
      <c r="Q718">
        <f t="shared" si="45"/>
        <v>0</v>
      </c>
      <c r="R718">
        <f t="shared" si="46"/>
        <v>0</v>
      </c>
      <c r="S718">
        <f t="shared" si="47"/>
        <v>0</v>
      </c>
    </row>
    <row r="719" spans="1:19" x14ac:dyDescent="0.25">
      <c r="A719" s="1" t="s">
        <v>1387</v>
      </c>
      <c r="B719" s="1" t="s">
        <v>1388</v>
      </c>
      <c r="C719" s="2">
        <v>2074.9899999999998</v>
      </c>
      <c r="D719" s="2">
        <v>2074.9899999999998</v>
      </c>
      <c r="E719" s="6">
        <v>0</v>
      </c>
      <c r="F719" s="6">
        <v>0</v>
      </c>
      <c r="G719" s="2">
        <v>0</v>
      </c>
      <c r="H719" s="2">
        <v>2074.9900000000002</v>
      </c>
      <c r="I719" s="2">
        <v>2074.9900000000002</v>
      </c>
      <c r="J719" s="2">
        <v>0</v>
      </c>
      <c r="K719" s="1"/>
      <c r="L719" s="2">
        <v>0</v>
      </c>
      <c r="M719" s="2">
        <v>0</v>
      </c>
      <c r="N719" s="2">
        <v>0</v>
      </c>
      <c r="P719">
        <f t="shared" si="44"/>
        <v>0</v>
      </c>
      <c r="Q719">
        <f t="shared" si="45"/>
        <v>0</v>
      </c>
      <c r="R719">
        <f t="shared" si="46"/>
        <v>0</v>
      </c>
      <c r="S719">
        <f t="shared" si="47"/>
        <v>0</v>
      </c>
    </row>
    <row r="720" spans="1:19" x14ac:dyDescent="0.25">
      <c r="A720" s="1" t="s">
        <v>1389</v>
      </c>
      <c r="B720" s="1" t="s">
        <v>1390</v>
      </c>
      <c r="C720" s="2">
        <v>547.19000000000005</v>
      </c>
      <c r="D720" s="2">
        <v>547.19000000000005</v>
      </c>
      <c r="E720" s="6">
        <v>0</v>
      </c>
      <c r="F720" s="6">
        <v>0</v>
      </c>
      <c r="G720" s="2">
        <v>0</v>
      </c>
      <c r="H720" s="2">
        <v>547.18999999999994</v>
      </c>
      <c r="I720" s="2">
        <v>547.18999999999994</v>
      </c>
      <c r="J720" s="2">
        <v>0</v>
      </c>
      <c r="K720" s="1"/>
      <c r="L720" s="2">
        <v>0</v>
      </c>
      <c r="M720" s="2">
        <v>0</v>
      </c>
      <c r="N720" s="2">
        <v>0</v>
      </c>
      <c r="P720">
        <f t="shared" si="44"/>
        <v>0</v>
      </c>
      <c r="Q720">
        <f t="shared" si="45"/>
        <v>0</v>
      </c>
      <c r="R720">
        <f t="shared" si="46"/>
        <v>0</v>
      </c>
      <c r="S720">
        <f t="shared" si="47"/>
        <v>0</v>
      </c>
    </row>
    <row r="721" spans="1:19" x14ac:dyDescent="0.25">
      <c r="A721" s="1" t="s">
        <v>1391</v>
      </c>
      <c r="B721" s="1" t="s">
        <v>1392</v>
      </c>
      <c r="C721" s="2">
        <v>4213.33</v>
      </c>
      <c r="D721" s="2">
        <v>4446.33</v>
      </c>
      <c r="E721" s="6">
        <v>0</v>
      </c>
      <c r="F721" s="6">
        <v>233</v>
      </c>
      <c r="G721" s="2">
        <v>-233</v>
      </c>
      <c r="H721" s="2">
        <v>4213.33</v>
      </c>
      <c r="I721" s="2">
        <v>4446.33</v>
      </c>
      <c r="J721" s="2">
        <v>-233</v>
      </c>
      <c r="K721" s="1"/>
      <c r="L721" s="2">
        <v>0</v>
      </c>
      <c r="M721" s="2">
        <v>0</v>
      </c>
      <c r="N721" s="2">
        <v>0</v>
      </c>
      <c r="P721">
        <f t="shared" si="44"/>
        <v>0</v>
      </c>
      <c r="Q721">
        <f t="shared" si="45"/>
        <v>1</v>
      </c>
      <c r="R721">
        <f t="shared" si="46"/>
        <v>1</v>
      </c>
      <c r="S721">
        <f t="shared" si="47"/>
        <v>0</v>
      </c>
    </row>
    <row r="722" spans="1:19" x14ac:dyDescent="0.25">
      <c r="A722" s="1" t="s">
        <v>1393</v>
      </c>
      <c r="B722" s="1" t="s">
        <v>1394</v>
      </c>
      <c r="C722" s="2">
        <v>1327.53</v>
      </c>
      <c r="D722" s="2">
        <v>1601.03</v>
      </c>
      <c r="E722" s="6">
        <v>0</v>
      </c>
      <c r="F722" s="6">
        <v>273.5</v>
      </c>
      <c r="G722" s="2">
        <v>-273.5</v>
      </c>
      <c r="H722" s="2">
        <v>1327.53</v>
      </c>
      <c r="I722" s="2">
        <v>1601.03</v>
      </c>
      <c r="J722" s="2">
        <v>-273.5</v>
      </c>
      <c r="K722" s="1"/>
      <c r="L722" s="2">
        <v>0</v>
      </c>
      <c r="M722" s="2">
        <v>0</v>
      </c>
      <c r="N722" s="2">
        <v>0</v>
      </c>
      <c r="P722">
        <f t="shared" si="44"/>
        <v>0</v>
      </c>
      <c r="Q722">
        <f t="shared" si="45"/>
        <v>1</v>
      </c>
      <c r="R722">
        <f t="shared" si="46"/>
        <v>1</v>
      </c>
      <c r="S722">
        <f t="shared" si="47"/>
        <v>0</v>
      </c>
    </row>
    <row r="723" spans="1:19" x14ac:dyDescent="0.25">
      <c r="A723" s="1" t="s">
        <v>1395</v>
      </c>
      <c r="B723" s="1" t="s">
        <v>1396</v>
      </c>
      <c r="C723" s="2">
        <v>4208.49</v>
      </c>
      <c r="D723" s="2">
        <v>5055.78</v>
      </c>
      <c r="E723" s="6">
        <v>0</v>
      </c>
      <c r="F723" s="6">
        <v>847.29</v>
      </c>
      <c r="G723" s="2">
        <v>-847.29</v>
      </c>
      <c r="H723" s="2">
        <v>4208.49</v>
      </c>
      <c r="I723" s="2">
        <v>5055.78</v>
      </c>
      <c r="J723" s="2">
        <v>-847.29</v>
      </c>
      <c r="K723" s="1"/>
      <c r="L723" s="2">
        <v>0</v>
      </c>
      <c r="M723" s="2">
        <v>0</v>
      </c>
      <c r="N723" s="2">
        <v>0</v>
      </c>
      <c r="P723">
        <f t="shared" si="44"/>
        <v>0</v>
      </c>
      <c r="Q723">
        <f t="shared" si="45"/>
        <v>1</v>
      </c>
      <c r="R723">
        <f t="shared" si="46"/>
        <v>1</v>
      </c>
      <c r="S723">
        <f t="shared" si="47"/>
        <v>0</v>
      </c>
    </row>
    <row r="724" spans="1:19" x14ac:dyDescent="0.25">
      <c r="A724" s="1" t="s">
        <v>1397</v>
      </c>
      <c r="B724" s="1" t="s">
        <v>534</v>
      </c>
      <c r="C724" s="2">
        <v>2950</v>
      </c>
      <c r="D724" s="2">
        <v>2950</v>
      </c>
      <c r="E724" s="6">
        <v>0</v>
      </c>
      <c r="F724" s="6">
        <v>0</v>
      </c>
      <c r="G724" s="2">
        <v>0</v>
      </c>
      <c r="H724" s="2">
        <v>2950</v>
      </c>
      <c r="I724" s="2">
        <v>2950</v>
      </c>
      <c r="J724" s="2">
        <v>0</v>
      </c>
      <c r="K724" s="1"/>
      <c r="L724" s="2">
        <v>0</v>
      </c>
      <c r="M724" s="2">
        <v>0</v>
      </c>
      <c r="N724" s="2">
        <v>0</v>
      </c>
      <c r="P724">
        <f t="shared" si="44"/>
        <v>0</v>
      </c>
      <c r="Q724">
        <f t="shared" si="45"/>
        <v>0</v>
      </c>
      <c r="R724">
        <f t="shared" si="46"/>
        <v>0</v>
      </c>
      <c r="S724">
        <f t="shared" si="47"/>
        <v>0</v>
      </c>
    </row>
    <row r="725" spans="1:19" x14ac:dyDescent="0.25">
      <c r="A725" s="1" t="s">
        <v>1398</v>
      </c>
      <c r="B725" s="1" t="s">
        <v>1399</v>
      </c>
      <c r="C725" s="2">
        <v>1827.11</v>
      </c>
      <c r="D725" s="2">
        <v>1827.11</v>
      </c>
      <c r="E725" s="6">
        <v>0</v>
      </c>
      <c r="F725" s="6">
        <v>0</v>
      </c>
      <c r="G725" s="2">
        <v>0</v>
      </c>
      <c r="H725" s="2">
        <v>1827.1100000000001</v>
      </c>
      <c r="I725" s="2">
        <v>1827.1100000000001</v>
      </c>
      <c r="J725" s="2">
        <v>0</v>
      </c>
      <c r="K725" s="1"/>
      <c r="L725" s="2">
        <v>0</v>
      </c>
      <c r="M725" s="2">
        <v>0</v>
      </c>
      <c r="N725" s="2">
        <v>0</v>
      </c>
      <c r="P725">
        <f t="shared" si="44"/>
        <v>0</v>
      </c>
      <c r="Q725">
        <f t="shared" si="45"/>
        <v>0</v>
      </c>
      <c r="R725">
        <f t="shared" si="46"/>
        <v>0</v>
      </c>
      <c r="S725">
        <f t="shared" si="47"/>
        <v>0</v>
      </c>
    </row>
    <row r="726" spans="1:19" x14ac:dyDescent="0.25">
      <c r="A726" s="1" t="s">
        <v>1400</v>
      </c>
      <c r="B726" s="1" t="s">
        <v>1401</v>
      </c>
      <c r="C726" s="2">
        <v>47437.53</v>
      </c>
      <c r="D726" s="2">
        <v>47437.53</v>
      </c>
      <c r="E726" s="6">
        <v>0</v>
      </c>
      <c r="F726" s="6">
        <v>0</v>
      </c>
      <c r="G726" s="2">
        <v>0</v>
      </c>
      <c r="H726" s="2">
        <v>47437.53</v>
      </c>
      <c r="I726" s="2">
        <v>47437.53</v>
      </c>
      <c r="J726" s="2">
        <v>0</v>
      </c>
      <c r="K726" s="1"/>
      <c r="L726" s="2">
        <v>0</v>
      </c>
      <c r="M726" s="2">
        <v>0</v>
      </c>
      <c r="N726" s="2">
        <v>0</v>
      </c>
      <c r="P726">
        <f t="shared" si="44"/>
        <v>0</v>
      </c>
      <c r="Q726">
        <f t="shared" si="45"/>
        <v>0</v>
      </c>
      <c r="R726">
        <f t="shared" si="46"/>
        <v>0</v>
      </c>
      <c r="S726">
        <f t="shared" si="47"/>
        <v>0</v>
      </c>
    </row>
    <row r="727" spans="1:19" x14ac:dyDescent="0.25">
      <c r="A727" s="1" t="s">
        <v>1402</v>
      </c>
      <c r="B727" s="1" t="s">
        <v>1403</v>
      </c>
      <c r="C727" s="2">
        <v>207.98</v>
      </c>
      <c r="D727" s="2">
        <v>207.98</v>
      </c>
      <c r="E727" s="6">
        <v>0</v>
      </c>
      <c r="F727" s="6">
        <v>0</v>
      </c>
      <c r="G727" s="2">
        <v>0</v>
      </c>
      <c r="H727" s="2">
        <v>207.98</v>
      </c>
      <c r="I727" s="2">
        <v>207.98</v>
      </c>
      <c r="J727" s="2">
        <v>0</v>
      </c>
      <c r="K727" s="1"/>
      <c r="L727" s="2">
        <v>0</v>
      </c>
      <c r="M727" s="2">
        <v>0</v>
      </c>
      <c r="N727" s="2">
        <v>0</v>
      </c>
      <c r="P727">
        <f t="shared" si="44"/>
        <v>0</v>
      </c>
      <c r="Q727">
        <f t="shared" si="45"/>
        <v>0</v>
      </c>
      <c r="R727">
        <f t="shared" si="46"/>
        <v>0</v>
      </c>
      <c r="S727">
        <f t="shared" si="47"/>
        <v>0</v>
      </c>
    </row>
    <row r="728" spans="1:19" x14ac:dyDescent="0.25">
      <c r="A728" s="1" t="s">
        <v>1404</v>
      </c>
      <c r="B728" s="1" t="s">
        <v>1405</v>
      </c>
      <c r="C728" s="2">
        <v>1052.4100000000001</v>
      </c>
      <c r="D728" s="2">
        <v>1052.4100000000001</v>
      </c>
      <c r="E728" s="6">
        <v>0</v>
      </c>
      <c r="F728" s="6">
        <v>0</v>
      </c>
      <c r="G728" s="2">
        <v>0</v>
      </c>
      <c r="H728" s="2">
        <v>1052.4100000000001</v>
      </c>
      <c r="I728" s="2">
        <v>1052.4100000000001</v>
      </c>
      <c r="J728" s="2">
        <v>0</v>
      </c>
      <c r="K728" s="1"/>
      <c r="L728" s="2">
        <v>0</v>
      </c>
      <c r="M728" s="2">
        <v>0</v>
      </c>
      <c r="N728" s="2">
        <v>0</v>
      </c>
      <c r="P728">
        <f t="shared" si="44"/>
        <v>0</v>
      </c>
      <c r="Q728">
        <f t="shared" si="45"/>
        <v>0</v>
      </c>
      <c r="R728">
        <f t="shared" si="46"/>
        <v>0</v>
      </c>
      <c r="S728">
        <f t="shared" si="47"/>
        <v>0</v>
      </c>
    </row>
    <row r="729" spans="1:19" x14ac:dyDescent="0.25">
      <c r="A729" s="1" t="s">
        <v>1406</v>
      </c>
      <c r="B729" s="1" t="s">
        <v>1407</v>
      </c>
      <c r="C729" s="2">
        <v>20366.8</v>
      </c>
      <c r="D729" s="2">
        <v>20366.8</v>
      </c>
      <c r="E729" s="6">
        <v>0</v>
      </c>
      <c r="F729" s="6">
        <v>0</v>
      </c>
      <c r="G729" s="2">
        <v>0</v>
      </c>
      <c r="H729" s="2">
        <v>20366.8</v>
      </c>
      <c r="I729" s="2">
        <v>20366.8</v>
      </c>
      <c r="J729" s="2">
        <v>0</v>
      </c>
      <c r="K729" s="1"/>
      <c r="L729" s="2">
        <v>0</v>
      </c>
      <c r="M729" s="2">
        <v>0</v>
      </c>
      <c r="N729" s="2">
        <v>0</v>
      </c>
      <c r="P729">
        <f t="shared" si="44"/>
        <v>0</v>
      </c>
      <c r="Q729">
        <f t="shared" si="45"/>
        <v>0</v>
      </c>
      <c r="R729">
        <f t="shared" si="46"/>
        <v>0</v>
      </c>
      <c r="S729">
        <f t="shared" si="47"/>
        <v>0</v>
      </c>
    </row>
    <row r="730" spans="1:19" x14ac:dyDescent="0.25">
      <c r="A730" s="1" t="s">
        <v>1408</v>
      </c>
      <c r="B730" s="1" t="s">
        <v>1409</v>
      </c>
      <c r="C730" s="2">
        <v>350</v>
      </c>
      <c r="D730" s="2">
        <v>350</v>
      </c>
      <c r="E730" s="6">
        <v>0</v>
      </c>
      <c r="F730" s="6">
        <v>0</v>
      </c>
      <c r="G730" s="2">
        <v>0</v>
      </c>
      <c r="H730" s="2">
        <v>350</v>
      </c>
      <c r="I730" s="2">
        <v>350</v>
      </c>
      <c r="J730" s="2">
        <v>0</v>
      </c>
      <c r="K730" s="1"/>
      <c r="L730" s="2">
        <v>0</v>
      </c>
      <c r="M730" s="2">
        <v>0</v>
      </c>
      <c r="N730" s="2">
        <v>0</v>
      </c>
      <c r="P730">
        <f t="shared" si="44"/>
        <v>0</v>
      </c>
      <c r="Q730">
        <f t="shared" si="45"/>
        <v>0</v>
      </c>
      <c r="R730">
        <f t="shared" si="46"/>
        <v>0</v>
      </c>
      <c r="S730">
        <f t="shared" si="47"/>
        <v>0</v>
      </c>
    </row>
    <row r="731" spans="1:19" x14ac:dyDescent="0.25">
      <c r="A731" s="1" t="s">
        <v>1410</v>
      </c>
      <c r="B731" s="1" t="s">
        <v>1411</v>
      </c>
      <c r="C731" s="2">
        <v>1803.54</v>
      </c>
      <c r="D731" s="2">
        <v>1803.54</v>
      </c>
      <c r="E731" s="6">
        <v>0</v>
      </c>
      <c r="F731" s="6">
        <v>0</v>
      </c>
      <c r="G731" s="2">
        <v>0</v>
      </c>
      <c r="H731" s="2">
        <v>1803.54</v>
      </c>
      <c r="I731" s="2">
        <v>1803.54</v>
      </c>
      <c r="J731" s="2">
        <v>0</v>
      </c>
      <c r="K731" s="1"/>
      <c r="L731" s="2">
        <v>0</v>
      </c>
      <c r="M731" s="2">
        <v>0</v>
      </c>
      <c r="N731" s="2">
        <v>0</v>
      </c>
      <c r="P731">
        <f t="shared" si="44"/>
        <v>0</v>
      </c>
      <c r="Q731">
        <f t="shared" si="45"/>
        <v>0</v>
      </c>
      <c r="R731">
        <f t="shared" si="46"/>
        <v>0</v>
      </c>
      <c r="S731">
        <f t="shared" si="47"/>
        <v>0</v>
      </c>
    </row>
    <row r="732" spans="1:19" x14ac:dyDescent="0.25">
      <c r="A732" s="1" t="s">
        <v>1412</v>
      </c>
      <c r="B732" s="1" t="s">
        <v>1413</v>
      </c>
      <c r="C732" s="2">
        <v>107578.24000000001</v>
      </c>
      <c r="D732" s="2">
        <v>108576.16</v>
      </c>
      <c r="E732" s="6">
        <v>0</v>
      </c>
      <c r="F732" s="6">
        <v>997.91999999999825</v>
      </c>
      <c r="G732" s="2">
        <v>-997.91999999999825</v>
      </c>
      <c r="H732" s="2">
        <v>107578.24000000001</v>
      </c>
      <c r="I732" s="2">
        <v>108576.16</v>
      </c>
      <c r="J732" s="2">
        <v>-997.91999999999825</v>
      </c>
      <c r="K732" s="1"/>
      <c r="L732" s="2">
        <v>0</v>
      </c>
      <c r="M732" s="2">
        <v>0</v>
      </c>
      <c r="N732" s="2">
        <v>0</v>
      </c>
      <c r="P732">
        <f t="shared" si="44"/>
        <v>0</v>
      </c>
      <c r="Q732">
        <f t="shared" si="45"/>
        <v>1</v>
      </c>
      <c r="R732">
        <f t="shared" si="46"/>
        <v>1</v>
      </c>
      <c r="S732">
        <f t="shared" si="47"/>
        <v>0</v>
      </c>
    </row>
    <row r="733" spans="1:19" x14ac:dyDescent="0.25">
      <c r="A733" s="1" t="s">
        <v>1414</v>
      </c>
      <c r="B733" s="1" t="s">
        <v>1415</v>
      </c>
      <c r="C733" s="2">
        <v>6210</v>
      </c>
      <c r="D733" s="2">
        <v>6385</v>
      </c>
      <c r="E733" s="6">
        <v>0</v>
      </c>
      <c r="F733" s="6">
        <v>175</v>
      </c>
      <c r="G733" s="2">
        <v>-175</v>
      </c>
      <c r="H733" s="2">
        <v>6210</v>
      </c>
      <c r="I733" s="2">
        <v>6385</v>
      </c>
      <c r="J733" s="2">
        <v>-175</v>
      </c>
      <c r="K733" s="1"/>
      <c r="L733" s="2">
        <v>0</v>
      </c>
      <c r="M733" s="2">
        <v>0</v>
      </c>
      <c r="N733" s="2">
        <v>0</v>
      </c>
      <c r="P733">
        <f t="shared" si="44"/>
        <v>0</v>
      </c>
      <c r="Q733">
        <f t="shared" si="45"/>
        <v>1</v>
      </c>
      <c r="R733">
        <f t="shared" si="46"/>
        <v>1</v>
      </c>
      <c r="S733">
        <f t="shared" si="47"/>
        <v>0</v>
      </c>
    </row>
    <row r="734" spans="1:19" x14ac:dyDescent="0.25">
      <c r="A734" s="1" t="s">
        <v>1416</v>
      </c>
      <c r="B734" s="1" t="s">
        <v>1417</v>
      </c>
      <c r="C734" s="2">
        <v>927.1</v>
      </c>
      <c r="D734" s="2">
        <v>927.1</v>
      </c>
      <c r="E734" s="6">
        <v>0</v>
      </c>
      <c r="F734" s="6">
        <v>0</v>
      </c>
      <c r="G734" s="2">
        <v>0</v>
      </c>
      <c r="H734" s="2">
        <v>927.1</v>
      </c>
      <c r="I734" s="2">
        <v>927.1</v>
      </c>
      <c r="J734" s="2">
        <v>0</v>
      </c>
      <c r="K734" s="1"/>
      <c r="L734" s="2">
        <v>0</v>
      </c>
      <c r="M734" s="2">
        <v>0</v>
      </c>
      <c r="N734" s="2">
        <v>0</v>
      </c>
      <c r="P734">
        <f t="shared" si="44"/>
        <v>0</v>
      </c>
      <c r="Q734">
        <f t="shared" si="45"/>
        <v>0</v>
      </c>
      <c r="R734">
        <f t="shared" si="46"/>
        <v>0</v>
      </c>
      <c r="S734">
        <f t="shared" si="47"/>
        <v>0</v>
      </c>
    </row>
    <row r="735" spans="1:19" x14ac:dyDescent="0.25">
      <c r="A735" s="1" t="s">
        <v>1418</v>
      </c>
      <c r="B735" s="1" t="s">
        <v>1419</v>
      </c>
      <c r="C735" s="2">
        <v>453.31</v>
      </c>
      <c r="D735" s="2">
        <v>453.31</v>
      </c>
      <c r="E735" s="6">
        <v>0</v>
      </c>
      <c r="F735" s="6">
        <v>0</v>
      </c>
      <c r="G735" s="2">
        <v>0</v>
      </c>
      <c r="H735" s="2">
        <v>453.31</v>
      </c>
      <c r="I735" s="2">
        <v>453.31</v>
      </c>
      <c r="J735" s="2">
        <v>0</v>
      </c>
      <c r="K735" s="1"/>
      <c r="L735" s="2">
        <v>0</v>
      </c>
      <c r="M735" s="2">
        <v>0</v>
      </c>
      <c r="N735" s="2">
        <v>0</v>
      </c>
      <c r="P735">
        <f t="shared" si="44"/>
        <v>0</v>
      </c>
      <c r="Q735">
        <f t="shared" si="45"/>
        <v>0</v>
      </c>
      <c r="R735">
        <f t="shared" si="46"/>
        <v>0</v>
      </c>
      <c r="S735">
        <f t="shared" si="47"/>
        <v>0</v>
      </c>
    </row>
    <row r="736" spans="1:19" x14ac:dyDescent="0.25">
      <c r="A736" s="1" t="s">
        <v>1420</v>
      </c>
      <c r="B736" s="1" t="s">
        <v>1421</v>
      </c>
      <c r="C736" s="2">
        <v>400000</v>
      </c>
      <c r="D736" s="2">
        <v>432000</v>
      </c>
      <c r="E736" s="6">
        <v>0</v>
      </c>
      <c r="F736" s="6">
        <v>32000</v>
      </c>
      <c r="G736" s="2">
        <v>-32000</v>
      </c>
      <c r="H736" s="2">
        <v>400000</v>
      </c>
      <c r="I736" s="2">
        <v>432000</v>
      </c>
      <c r="J736" s="2">
        <v>-32000</v>
      </c>
      <c r="K736" s="1"/>
      <c r="L736" s="2">
        <v>0</v>
      </c>
      <c r="M736" s="2">
        <v>0</v>
      </c>
      <c r="N736" s="2">
        <v>0</v>
      </c>
      <c r="P736">
        <f t="shared" si="44"/>
        <v>0</v>
      </c>
      <c r="Q736">
        <f t="shared" si="45"/>
        <v>1</v>
      </c>
      <c r="R736">
        <f t="shared" si="46"/>
        <v>1</v>
      </c>
      <c r="S736">
        <f t="shared" si="47"/>
        <v>0</v>
      </c>
    </row>
    <row r="737" spans="1:19" x14ac:dyDescent="0.25">
      <c r="A737" s="1" t="s">
        <v>1422</v>
      </c>
      <c r="B737" s="1" t="s">
        <v>1423</v>
      </c>
      <c r="C737" s="2">
        <v>1000</v>
      </c>
      <c r="D737" s="2">
        <v>1000</v>
      </c>
      <c r="E737" s="6">
        <v>0</v>
      </c>
      <c r="F737" s="6">
        <v>0</v>
      </c>
      <c r="G737" s="2">
        <v>0</v>
      </c>
      <c r="H737" s="2">
        <v>1000</v>
      </c>
      <c r="I737" s="2">
        <v>1000</v>
      </c>
      <c r="J737" s="2">
        <v>0</v>
      </c>
      <c r="K737" s="1"/>
      <c r="L737" s="2">
        <v>0</v>
      </c>
      <c r="M737" s="2">
        <v>0</v>
      </c>
      <c r="N737" s="2">
        <v>0</v>
      </c>
      <c r="P737">
        <f t="shared" si="44"/>
        <v>0</v>
      </c>
      <c r="Q737">
        <f t="shared" si="45"/>
        <v>0</v>
      </c>
      <c r="R737">
        <f t="shared" si="46"/>
        <v>0</v>
      </c>
      <c r="S737">
        <f t="shared" si="47"/>
        <v>0</v>
      </c>
    </row>
    <row r="738" spans="1:19" x14ac:dyDescent="0.25">
      <c r="A738" s="1" t="s">
        <v>1424</v>
      </c>
      <c r="B738" s="1" t="s">
        <v>1425</v>
      </c>
      <c r="C738" s="2">
        <v>11475.5</v>
      </c>
      <c r="D738" s="2">
        <v>11475.5</v>
      </c>
      <c r="E738" s="6">
        <v>0</v>
      </c>
      <c r="F738" s="6">
        <v>0</v>
      </c>
      <c r="G738" s="2">
        <v>0</v>
      </c>
      <c r="H738" s="2">
        <v>11475.5</v>
      </c>
      <c r="I738" s="2">
        <v>11475.5</v>
      </c>
      <c r="J738" s="2">
        <v>0</v>
      </c>
      <c r="K738" s="1"/>
      <c r="L738" s="2">
        <v>0</v>
      </c>
      <c r="M738" s="2">
        <v>0</v>
      </c>
      <c r="N738" s="2">
        <v>0</v>
      </c>
      <c r="P738">
        <f t="shared" si="44"/>
        <v>0</v>
      </c>
      <c r="Q738">
        <f t="shared" si="45"/>
        <v>0</v>
      </c>
      <c r="R738">
        <f t="shared" si="46"/>
        <v>0</v>
      </c>
      <c r="S738">
        <f t="shared" si="47"/>
        <v>0</v>
      </c>
    </row>
    <row r="739" spans="1:19" x14ac:dyDescent="0.25">
      <c r="A739" s="1" t="s">
        <v>1426</v>
      </c>
      <c r="B739" s="1" t="s">
        <v>1427</v>
      </c>
      <c r="C739" s="2">
        <v>1200.01</v>
      </c>
      <c r="D739" s="2">
        <v>1200.01</v>
      </c>
      <c r="E739" s="6">
        <v>0</v>
      </c>
      <c r="F739" s="6">
        <v>0</v>
      </c>
      <c r="G739" s="2">
        <v>0</v>
      </c>
      <c r="H739" s="2">
        <v>1200.01</v>
      </c>
      <c r="I739" s="2">
        <v>1200.01</v>
      </c>
      <c r="J739" s="2">
        <v>0</v>
      </c>
      <c r="K739" s="1"/>
      <c r="L739" s="2">
        <v>0</v>
      </c>
      <c r="M739" s="2">
        <v>0</v>
      </c>
      <c r="N739" s="2">
        <v>0</v>
      </c>
      <c r="P739">
        <f t="shared" si="44"/>
        <v>0</v>
      </c>
      <c r="Q739">
        <f t="shared" si="45"/>
        <v>0</v>
      </c>
      <c r="R739">
        <f t="shared" si="46"/>
        <v>0</v>
      </c>
      <c r="S739">
        <f t="shared" si="47"/>
        <v>0</v>
      </c>
    </row>
    <row r="740" spans="1:19" x14ac:dyDescent="0.25">
      <c r="A740" s="1" t="s">
        <v>1428</v>
      </c>
      <c r="B740" s="1" t="s">
        <v>1429</v>
      </c>
      <c r="C740" s="2">
        <v>6065</v>
      </c>
      <c r="D740" s="2">
        <v>6065</v>
      </c>
      <c r="E740" s="6">
        <v>0</v>
      </c>
      <c r="F740" s="6">
        <v>0</v>
      </c>
      <c r="G740" s="2">
        <v>0</v>
      </c>
      <c r="H740" s="2">
        <v>6065</v>
      </c>
      <c r="I740" s="2">
        <v>6065</v>
      </c>
      <c r="J740" s="2">
        <v>0</v>
      </c>
      <c r="K740" s="1"/>
      <c r="L740" s="2">
        <v>0</v>
      </c>
      <c r="M740" s="2">
        <v>0</v>
      </c>
      <c r="N740" s="2">
        <v>0</v>
      </c>
      <c r="P740">
        <f t="shared" si="44"/>
        <v>0</v>
      </c>
      <c r="Q740">
        <f t="shared" si="45"/>
        <v>0</v>
      </c>
      <c r="R740">
        <f t="shared" si="46"/>
        <v>0</v>
      </c>
      <c r="S740">
        <f t="shared" si="47"/>
        <v>0</v>
      </c>
    </row>
    <row r="741" spans="1:19" x14ac:dyDescent="0.25">
      <c r="A741" s="1" t="s">
        <v>1430</v>
      </c>
      <c r="B741" s="1" t="s">
        <v>1431</v>
      </c>
      <c r="C741" s="2">
        <v>1652</v>
      </c>
      <c r="D741" s="2">
        <v>1652</v>
      </c>
      <c r="E741" s="6">
        <v>0</v>
      </c>
      <c r="F741" s="6">
        <v>0</v>
      </c>
      <c r="G741" s="2">
        <v>0</v>
      </c>
      <c r="H741" s="2">
        <v>1652</v>
      </c>
      <c r="I741" s="2">
        <v>1652</v>
      </c>
      <c r="J741" s="2">
        <v>0</v>
      </c>
      <c r="K741" s="1"/>
      <c r="L741" s="2">
        <v>0</v>
      </c>
      <c r="M741" s="2">
        <v>0</v>
      </c>
      <c r="N741" s="2">
        <v>0</v>
      </c>
      <c r="P741">
        <f t="shared" si="44"/>
        <v>0</v>
      </c>
      <c r="Q741">
        <f t="shared" si="45"/>
        <v>0</v>
      </c>
      <c r="R741">
        <f t="shared" si="46"/>
        <v>0</v>
      </c>
      <c r="S741">
        <f t="shared" si="47"/>
        <v>0</v>
      </c>
    </row>
    <row r="742" spans="1:19" x14ac:dyDescent="0.25">
      <c r="A742" s="1" t="s">
        <v>1432</v>
      </c>
      <c r="B742" s="1" t="s">
        <v>1433</v>
      </c>
      <c r="C742" s="2">
        <v>4578.3999999999996</v>
      </c>
      <c r="D742" s="2">
        <v>4578.3999999999996</v>
      </c>
      <c r="E742" s="6">
        <v>0</v>
      </c>
      <c r="F742" s="6">
        <v>0</v>
      </c>
      <c r="G742" s="2">
        <v>0</v>
      </c>
      <c r="H742" s="2">
        <v>4578.3999999999996</v>
      </c>
      <c r="I742" s="2">
        <v>4578.3999999999996</v>
      </c>
      <c r="J742" s="2">
        <v>0</v>
      </c>
      <c r="K742" s="1"/>
      <c r="L742" s="2">
        <v>0</v>
      </c>
      <c r="M742" s="2">
        <v>0</v>
      </c>
      <c r="N742" s="2">
        <v>0</v>
      </c>
      <c r="P742">
        <f t="shared" si="44"/>
        <v>0</v>
      </c>
      <c r="Q742">
        <f t="shared" si="45"/>
        <v>0</v>
      </c>
      <c r="R742">
        <f t="shared" si="46"/>
        <v>0</v>
      </c>
      <c r="S742">
        <f t="shared" si="47"/>
        <v>0</v>
      </c>
    </row>
    <row r="743" spans="1:19" x14ac:dyDescent="0.25">
      <c r="A743" s="1" t="s">
        <v>1434</v>
      </c>
      <c r="B743" s="1" t="s">
        <v>1435</v>
      </c>
      <c r="C743" s="2">
        <v>120064.48</v>
      </c>
      <c r="D743" s="2">
        <v>120064.48</v>
      </c>
      <c r="E743" s="6">
        <v>0</v>
      </c>
      <c r="F743" s="6">
        <v>0</v>
      </c>
      <c r="G743" s="2">
        <v>0</v>
      </c>
      <c r="H743" s="2">
        <v>120064.48000000001</v>
      </c>
      <c r="I743" s="2">
        <v>120064.48000000001</v>
      </c>
      <c r="J743" s="2">
        <v>0</v>
      </c>
      <c r="K743" s="1"/>
      <c r="L743" s="2">
        <v>0</v>
      </c>
      <c r="M743" s="2">
        <v>0</v>
      </c>
      <c r="N743" s="2">
        <v>0</v>
      </c>
      <c r="P743">
        <f t="shared" si="44"/>
        <v>0</v>
      </c>
      <c r="Q743">
        <f t="shared" si="45"/>
        <v>0</v>
      </c>
      <c r="R743">
        <f t="shared" si="46"/>
        <v>0</v>
      </c>
      <c r="S743">
        <f t="shared" si="47"/>
        <v>0</v>
      </c>
    </row>
    <row r="744" spans="1:19" x14ac:dyDescent="0.25">
      <c r="A744" s="1" t="s">
        <v>1436</v>
      </c>
      <c r="B744" s="1" t="s">
        <v>1437</v>
      </c>
      <c r="C744" s="2">
        <v>112.99</v>
      </c>
      <c r="D744" s="2">
        <v>112.99</v>
      </c>
      <c r="E744" s="6">
        <v>0</v>
      </c>
      <c r="F744" s="6">
        <v>0</v>
      </c>
      <c r="G744" s="2">
        <v>0</v>
      </c>
      <c r="H744" s="2">
        <v>112.99</v>
      </c>
      <c r="I744" s="2">
        <v>112.99</v>
      </c>
      <c r="J744" s="2">
        <v>0</v>
      </c>
      <c r="K744" s="1"/>
      <c r="L744" s="2">
        <v>0</v>
      </c>
      <c r="M744" s="2">
        <v>0</v>
      </c>
      <c r="N744" s="2">
        <v>0</v>
      </c>
      <c r="P744">
        <f t="shared" si="44"/>
        <v>0</v>
      </c>
      <c r="Q744">
        <f t="shared" si="45"/>
        <v>0</v>
      </c>
      <c r="R744">
        <f t="shared" si="46"/>
        <v>0</v>
      </c>
      <c r="S744">
        <f t="shared" si="47"/>
        <v>0</v>
      </c>
    </row>
    <row r="745" spans="1:19" x14ac:dyDescent="0.25">
      <c r="A745" s="1" t="s">
        <v>1438</v>
      </c>
      <c r="B745" s="1" t="s">
        <v>1439</v>
      </c>
      <c r="C745" s="2">
        <v>1404</v>
      </c>
      <c r="D745" s="2">
        <v>1404</v>
      </c>
      <c r="E745" s="6">
        <v>0</v>
      </c>
      <c r="F745" s="6">
        <v>0</v>
      </c>
      <c r="G745" s="2">
        <v>0</v>
      </c>
      <c r="H745" s="2">
        <v>1404</v>
      </c>
      <c r="I745" s="2">
        <v>1404</v>
      </c>
      <c r="J745" s="2">
        <v>0</v>
      </c>
      <c r="K745" s="1"/>
      <c r="L745" s="2">
        <v>0</v>
      </c>
      <c r="M745" s="2">
        <v>0</v>
      </c>
      <c r="N745" s="2">
        <v>0</v>
      </c>
      <c r="P745">
        <f t="shared" si="44"/>
        <v>0</v>
      </c>
      <c r="Q745">
        <f t="shared" si="45"/>
        <v>0</v>
      </c>
      <c r="R745">
        <f t="shared" si="46"/>
        <v>0</v>
      </c>
      <c r="S745">
        <f t="shared" si="47"/>
        <v>0</v>
      </c>
    </row>
    <row r="746" spans="1:19" x14ac:dyDescent="0.25">
      <c r="A746" s="1" t="s">
        <v>1440</v>
      </c>
      <c r="B746" s="1" t="s">
        <v>1441</v>
      </c>
      <c r="C746" s="2">
        <v>5398.5</v>
      </c>
      <c r="D746" s="2">
        <v>5398.5</v>
      </c>
      <c r="E746" s="6">
        <v>0</v>
      </c>
      <c r="F746" s="6">
        <v>0</v>
      </c>
      <c r="G746" s="2">
        <v>0</v>
      </c>
      <c r="H746" s="2">
        <v>5398.5</v>
      </c>
      <c r="I746" s="2">
        <v>5398.5</v>
      </c>
      <c r="J746" s="2">
        <v>0</v>
      </c>
      <c r="K746" s="1"/>
      <c r="L746" s="2">
        <v>0</v>
      </c>
      <c r="M746" s="2">
        <v>0</v>
      </c>
      <c r="N746" s="2">
        <v>0</v>
      </c>
      <c r="P746">
        <f t="shared" si="44"/>
        <v>0</v>
      </c>
      <c r="Q746">
        <f t="shared" si="45"/>
        <v>0</v>
      </c>
      <c r="R746">
        <f t="shared" si="46"/>
        <v>0</v>
      </c>
      <c r="S746">
        <f t="shared" si="47"/>
        <v>0</v>
      </c>
    </row>
    <row r="747" spans="1:19" x14ac:dyDescent="0.25">
      <c r="A747" s="1" t="s">
        <v>1442</v>
      </c>
      <c r="B747" s="1" t="s">
        <v>1443</v>
      </c>
      <c r="C747" s="2">
        <v>30716.7</v>
      </c>
      <c r="D747" s="2">
        <v>30716.7</v>
      </c>
      <c r="E747" s="6">
        <v>0</v>
      </c>
      <c r="F747" s="6">
        <v>0</v>
      </c>
      <c r="G747" s="2">
        <v>0</v>
      </c>
      <c r="H747" s="2">
        <v>30716.699999999997</v>
      </c>
      <c r="I747" s="2">
        <v>30716.7</v>
      </c>
      <c r="J747" s="2">
        <v>-3.637978807091713E-12</v>
      </c>
      <c r="K747" s="1"/>
      <c r="L747" s="2">
        <v>0</v>
      </c>
      <c r="M747" s="2">
        <v>0</v>
      </c>
      <c r="N747" s="2">
        <v>0</v>
      </c>
      <c r="P747">
        <f t="shared" si="44"/>
        <v>0</v>
      </c>
      <c r="Q747">
        <f t="shared" si="45"/>
        <v>0</v>
      </c>
      <c r="R747">
        <f t="shared" si="46"/>
        <v>0</v>
      </c>
      <c r="S747">
        <f t="shared" si="47"/>
        <v>0</v>
      </c>
    </row>
    <row r="748" spans="1:19" x14ac:dyDescent="0.25">
      <c r="A748" s="1" t="s">
        <v>1444</v>
      </c>
      <c r="B748" s="1" t="s">
        <v>1445</v>
      </c>
      <c r="C748" s="2">
        <v>2124</v>
      </c>
      <c r="D748" s="2">
        <v>2124</v>
      </c>
      <c r="E748" s="6">
        <v>0</v>
      </c>
      <c r="F748" s="6">
        <v>0</v>
      </c>
      <c r="G748" s="2">
        <v>0</v>
      </c>
      <c r="H748" s="2">
        <v>2124</v>
      </c>
      <c r="I748" s="2">
        <v>2124</v>
      </c>
      <c r="J748" s="2">
        <v>0</v>
      </c>
      <c r="K748" s="1"/>
      <c r="L748" s="2">
        <v>0</v>
      </c>
      <c r="M748" s="2">
        <v>0</v>
      </c>
      <c r="N748" s="2">
        <v>0</v>
      </c>
      <c r="P748">
        <f t="shared" si="44"/>
        <v>0</v>
      </c>
      <c r="Q748">
        <f t="shared" si="45"/>
        <v>0</v>
      </c>
      <c r="R748">
        <f t="shared" si="46"/>
        <v>0</v>
      </c>
      <c r="S748">
        <f t="shared" si="47"/>
        <v>0</v>
      </c>
    </row>
    <row r="749" spans="1:19" x14ac:dyDescent="0.25">
      <c r="A749" s="1" t="s">
        <v>1446</v>
      </c>
      <c r="B749" s="1" t="s">
        <v>1447</v>
      </c>
      <c r="C749" s="2">
        <v>115000</v>
      </c>
      <c r="D749" s="2">
        <v>115000</v>
      </c>
      <c r="E749" s="6">
        <v>0</v>
      </c>
      <c r="F749" s="6">
        <v>0</v>
      </c>
      <c r="G749" s="2">
        <v>0</v>
      </c>
      <c r="H749" s="2">
        <v>115000</v>
      </c>
      <c r="I749" s="2">
        <v>115000</v>
      </c>
      <c r="J749" s="2">
        <v>0</v>
      </c>
      <c r="K749" s="1"/>
      <c r="L749" s="2">
        <v>0</v>
      </c>
      <c r="M749" s="2">
        <v>0</v>
      </c>
      <c r="N749" s="2">
        <v>0</v>
      </c>
      <c r="P749">
        <f t="shared" si="44"/>
        <v>0</v>
      </c>
      <c r="Q749">
        <f t="shared" si="45"/>
        <v>0</v>
      </c>
      <c r="R749">
        <f t="shared" si="46"/>
        <v>0</v>
      </c>
      <c r="S749">
        <f t="shared" si="47"/>
        <v>0</v>
      </c>
    </row>
    <row r="750" spans="1:19" x14ac:dyDescent="0.25">
      <c r="A750" s="1" t="s">
        <v>1448</v>
      </c>
      <c r="B750" s="1" t="s">
        <v>1449</v>
      </c>
      <c r="C750" s="2">
        <v>1221.3</v>
      </c>
      <c r="D750" s="2">
        <v>1221.3</v>
      </c>
      <c r="E750" s="6">
        <v>0</v>
      </c>
      <c r="F750" s="6">
        <v>0</v>
      </c>
      <c r="G750" s="2">
        <v>0</v>
      </c>
      <c r="H750" s="2">
        <v>1221.3</v>
      </c>
      <c r="I750" s="2">
        <v>1221.3</v>
      </c>
      <c r="J750" s="2">
        <v>0</v>
      </c>
      <c r="K750" s="1"/>
      <c r="L750" s="2">
        <v>0</v>
      </c>
      <c r="M750" s="2">
        <v>0</v>
      </c>
      <c r="N750" s="2">
        <v>0</v>
      </c>
      <c r="P750">
        <f t="shared" si="44"/>
        <v>0</v>
      </c>
      <c r="Q750">
        <f t="shared" si="45"/>
        <v>0</v>
      </c>
      <c r="R750">
        <f t="shared" si="46"/>
        <v>0</v>
      </c>
      <c r="S750">
        <f t="shared" si="47"/>
        <v>0</v>
      </c>
    </row>
    <row r="751" spans="1:19" x14ac:dyDescent="0.25">
      <c r="A751" s="1" t="s">
        <v>1450</v>
      </c>
      <c r="B751" s="1" t="s">
        <v>1451</v>
      </c>
      <c r="C751" s="2">
        <v>133227.69</v>
      </c>
      <c r="D751" s="2">
        <v>147618</v>
      </c>
      <c r="E751" s="6">
        <v>0</v>
      </c>
      <c r="F751" s="6">
        <v>14390.309999999998</v>
      </c>
      <c r="G751" s="2">
        <v>-14390.309999999998</v>
      </c>
      <c r="H751" s="2">
        <v>133227.69</v>
      </c>
      <c r="I751" s="2">
        <v>147618</v>
      </c>
      <c r="J751" s="2">
        <v>-14390.309999999998</v>
      </c>
      <c r="K751" s="1"/>
      <c r="L751" s="2">
        <v>0</v>
      </c>
      <c r="M751" s="2">
        <v>0</v>
      </c>
      <c r="N751" s="2">
        <v>0</v>
      </c>
      <c r="P751">
        <f t="shared" si="44"/>
        <v>0</v>
      </c>
      <c r="Q751">
        <f t="shared" si="45"/>
        <v>1</v>
      </c>
      <c r="R751">
        <f t="shared" si="46"/>
        <v>1</v>
      </c>
      <c r="S751">
        <f t="shared" si="47"/>
        <v>0</v>
      </c>
    </row>
    <row r="752" spans="1:19" x14ac:dyDescent="0.25">
      <c r="A752" s="1" t="s">
        <v>1452</v>
      </c>
      <c r="B752" s="1" t="s">
        <v>1453</v>
      </c>
      <c r="C752" s="2">
        <v>3818</v>
      </c>
      <c r="D752" s="2">
        <v>3818</v>
      </c>
      <c r="E752" s="6">
        <v>0</v>
      </c>
      <c r="F752" s="6">
        <v>0</v>
      </c>
      <c r="G752" s="2">
        <v>0</v>
      </c>
      <c r="H752" s="2">
        <v>3818</v>
      </c>
      <c r="I752" s="2">
        <v>3818</v>
      </c>
      <c r="J752" s="2">
        <v>0</v>
      </c>
      <c r="K752" s="1"/>
      <c r="L752" s="2">
        <v>0</v>
      </c>
      <c r="M752" s="2">
        <v>0</v>
      </c>
      <c r="N752" s="2">
        <v>0</v>
      </c>
      <c r="P752">
        <f t="shared" si="44"/>
        <v>0</v>
      </c>
      <c r="Q752">
        <f t="shared" si="45"/>
        <v>0</v>
      </c>
      <c r="R752">
        <f t="shared" si="46"/>
        <v>0</v>
      </c>
      <c r="S752">
        <f t="shared" si="47"/>
        <v>0</v>
      </c>
    </row>
    <row r="753" spans="1:19" x14ac:dyDescent="0.25">
      <c r="A753" s="1" t="s">
        <v>1454</v>
      </c>
      <c r="B753" s="1" t="s">
        <v>1455</v>
      </c>
      <c r="C753" s="2">
        <v>8007.36</v>
      </c>
      <c r="D753" s="2">
        <v>8007.36</v>
      </c>
      <c r="E753" s="6">
        <v>0</v>
      </c>
      <c r="F753" s="6">
        <v>0</v>
      </c>
      <c r="G753" s="2">
        <v>0</v>
      </c>
      <c r="H753" s="2">
        <v>8007.36</v>
      </c>
      <c r="I753" s="2">
        <v>8007.36</v>
      </c>
      <c r="J753" s="2">
        <v>0</v>
      </c>
      <c r="K753" s="1"/>
      <c r="L753" s="2">
        <v>0</v>
      </c>
      <c r="M753" s="2">
        <v>0</v>
      </c>
      <c r="N753" s="2">
        <v>0</v>
      </c>
      <c r="P753">
        <f t="shared" si="44"/>
        <v>0</v>
      </c>
      <c r="Q753">
        <f t="shared" si="45"/>
        <v>0</v>
      </c>
      <c r="R753">
        <f t="shared" si="46"/>
        <v>0</v>
      </c>
      <c r="S753">
        <f t="shared" si="47"/>
        <v>0</v>
      </c>
    </row>
    <row r="754" spans="1:19" x14ac:dyDescent="0.25">
      <c r="A754" s="1" t="s">
        <v>1456</v>
      </c>
      <c r="B754" s="1" t="s">
        <v>1457</v>
      </c>
      <c r="C754" s="2">
        <v>18078.55</v>
      </c>
      <c r="D754" s="2">
        <v>18078.55</v>
      </c>
      <c r="E754" s="6">
        <v>0</v>
      </c>
      <c r="F754" s="6">
        <v>0</v>
      </c>
      <c r="G754" s="2">
        <v>0</v>
      </c>
      <c r="H754" s="2">
        <v>18078.550000000003</v>
      </c>
      <c r="I754" s="2">
        <v>18078.550000000003</v>
      </c>
      <c r="J754" s="2">
        <v>0</v>
      </c>
      <c r="K754" s="1"/>
      <c r="L754" s="2">
        <v>0</v>
      </c>
      <c r="M754" s="2">
        <v>0</v>
      </c>
      <c r="N754" s="2">
        <v>0</v>
      </c>
      <c r="P754">
        <f t="shared" si="44"/>
        <v>0</v>
      </c>
      <c r="Q754">
        <f t="shared" si="45"/>
        <v>0</v>
      </c>
      <c r="R754">
        <f t="shared" si="46"/>
        <v>0</v>
      </c>
      <c r="S754">
        <f t="shared" si="47"/>
        <v>0</v>
      </c>
    </row>
    <row r="755" spans="1:19" x14ac:dyDescent="0.25">
      <c r="A755" s="1" t="s">
        <v>1458</v>
      </c>
      <c r="B755" s="1" t="s">
        <v>1459</v>
      </c>
      <c r="C755" s="2">
        <v>158120</v>
      </c>
      <c r="D755" s="2">
        <v>158120</v>
      </c>
      <c r="E755" s="6">
        <v>0</v>
      </c>
      <c r="F755" s="6">
        <v>0</v>
      </c>
      <c r="G755" s="2">
        <v>0</v>
      </c>
      <c r="H755" s="2">
        <v>158120</v>
      </c>
      <c r="I755" s="2">
        <v>158120</v>
      </c>
      <c r="J755" s="2">
        <v>0</v>
      </c>
      <c r="K755" s="1"/>
      <c r="L755" s="2">
        <v>0</v>
      </c>
      <c r="M755" s="2">
        <v>0</v>
      </c>
      <c r="N755" s="2">
        <v>0</v>
      </c>
      <c r="P755">
        <f t="shared" si="44"/>
        <v>0</v>
      </c>
      <c r="Q755">
        <f t="shared" si="45"/>
        <v>0</v>
      </c>
      <c r="R755">
        <f t="shared" si="46"/>
        <v>0</v>
      </c>
      <c r="S755">
        <f t="shared" si="47"/>
        <v>0</v>
      </c>
    </row>
    <row r="756" spans="1:19" x14ac:dyDescent="0.25">
      <c r="A756" s="1" t="s">
        <v>1460</v>
      </c>
      <c r="B756" s="1" t="s">
        <v>1461</v>
      </c>
      <c r="C756" s="2">
        <v>4004</v>
      </c>
      <c r="D756" s="2">
        <v>4004</v>
      </c>
      <c r="E756" s="6">
        <v>0</v>
      </c>
      <c r="F756" s="6">
        <v>0</v>
      </c>
      <c r="G756" s="2">
        <v>0</v>
      </c>
      <c r="H756" s="2">
        <v>4004</v>
      </c>
      <c r="I756" s="2">
        <v>4004</v>
      </c>
      <c r="J756" s="2">
        <v>0</v>
      </c>
      <c r="K756" s="1"/>
      <c r="L756" s="2">
        <v>0</v>
      </c>
      <c r="M756" s="2">
        <v>0</v>
      </c>
      <c r="N756" s="2">
        <v>0</v>
      </c>
      <c r="P756">
        <f t="shared" si="44"/>
        <v>0</v>
      </c>
      <c r="Q756">
        <f t="shared" si="45"/>
        <v>0</v>
      </c>
      <c r="R756">
        <f t="shared" si="46"/>
        <v>0</v>
      </c>
      <c r="S756">
        <f t="shared" si="47"/>
        <v>0</v>
      </c>
    </row>
    <row r="757" spans="1:19" x14ac:dyDescent="0.25">
      <c r="A757" s="1" t="s">
        <v>1462</v>
      </c>
      <c r="B757" s="1" t="s">
        <v>1463</v>
      </c>
      <c r="C757" s="2">
        <v>28731.24</v>
      </c>
      <c r="D757" s="2">
        <v>28731.24</v>
      </c>
      <c r="E757" s="6">
        <v>0</v>
      </c>
      <c r="F757" s="6">
        <v>0</v>
      </c>
      <c r="G757" s="2">
        <v>0</v>
      </c>
      <c r="H757" s="2">
        <v>28731.24</v>
      </c>
      <c r="I757" s="2">
        <v>28731.24</v>
      </c>
      <c r="J757" s="2">
        <v>0</v>
      </c>
      <c r="K757" s="1"/>
      <c r="L757" s="2">
        <v>0</v>
      </c>
      <c r="M757" s="2">
        <v>0</v>
      </c>
      <c r="N757" s="2">
        <v>0</v>
      </c>
      <c r="P757">
        <f t="shared" si="44"/>
        <v>0</v>
      </c>
      <c r="Q757">
        <f t="shared" si="45"/>
        <v>0</v>
      </c>
      <c r="R757">
        <f t="shared" si="46"/>
        <v>0</v>
      </c>
      <c r="S757">
        <f t="shared" si="47"/>
        <v>0</v>
      </c>
    </row>
    <row r="758" spans="1:19" x14ac:dyDescent="0.25">
      <c r="A758" s="1" t="s">
        <v>1464</v>
      </c>
      <c r="B758" s="1" t="s">
        <v>1465</v>
      </c>
      <c r="C758" s="2">
        <v>143187.66</v>
      </c>
      <c r="D758" s="2">
        <v>158687.66</v>
      </c>
      <c r="E758" s="6">
        <v>0</v>
      </c>
      <c r="F758" s="6">
        <v>15500</v>
      </c>
      <c r="G758" s="2">
        <v>-15500</v>
      </c>
      <c r="H758" s="2">
        <v>143187.66</v>
      </c>
      <c r="I758" s="2">
        <v>158687.66</v>
      </c>
      <c r="J758" s="2">
        <v>-15500</v>
      </c>
      <c r="K758" s="1"/>
      <c r="L758" s="2">
        <v>0</v>
      </c>
      <c r="M758" s="2">
        <v>0</v>
      </c>
      <c r="N758" s="2">
        <v>0</v>
      </c>
      <c r="P758">
        <f t="shared" si="44"/>
        <v>0</v>
      </c>
      <c r="Q758">
        <f t="shared" si="45"/>
        <v>1</v>
      </c>
      <c r="R758">
        <f t="shared" si="46"/>
        <v>1</v>
      </c>
      <c r="S758">
        <f t="shared" si="47"/>
        <v>0</v>
      </c>
    </row>
    <row r="759" spans="1:19" x14ac:dyDescent="0.25">
      <c r="A759" s="1" t="s">
        <v>1466</v>
      </c>
      <c r="B759" s="1" t="s">
        <v>1467</v>
      </c>
      <c r="C759" s="2">
        <v>2454.4</v>
      </c>
      <c r="D759" s="2">
        <v>2454.4</v>
      </c>
      <c r="E759" s="6">
        <v>0</v>
      </c>
      <c r="F759" s="6">
        <v>0</v>
      </c>
      <c r="G759" s="2">
        <v>0</v>
      </c>
      <c r="H759" s="2">
        <v>2454.4</v>
      </c>
      <c r="I759" s="2">
        <v>2454.4</v>
      </c>
      <c r="J759" s="2">
        <v>0</v>
      </c>
      <c r="K759" s="1"/>
      <c r="L759" s="2">
        <v>0</v>
      </c>
      <c r="M759" s="2">
        <v>0</v>
      </c>
      <c r="N759" s="2">
        <v>0</v>
      </c>
      <c r="P759">
        <f t="shared" si="44"/>
        <v>0</v>
      </c>
      <c r="Q759">
        <f t="shared" si="45"/>
        <v>0</v>
      </c>
      <c r="R759">
        <f t="shared" si="46"/>
        <v>0</v>
      </c>
      <c r="S759">
        <f t="shared" si="47"/>
        <v>0</v>
      </c>
    </row>
    <row r="760" spans="1:19" x14ac:dyDescent="0.25">
      <c r="A760" s="1" t="s">
        <v>1468</v>
      </c>
      <c r="B760" s="1" t="s">
        <v>1469</v>
      </c>
      <c r="C760" s="2">
        <v>1303.9000000000001</v>
      </c>
      <c r="D760" s="2">
        <v>1303.9000000000001</v>
      </c>
      <c r="E760" s="6">
        <v>0</v>
      </c>
      <c r="F760" s="6">
        <v>0</v>
      </c>
      <c r="G760" s="2">
        <v>0</v>
      </c>
      <c r="H760" s="2">
        <v>1303.9000000000001</v>
      </c>
      <c r="I760" s="2">
        <v>1303.9000000000001</v>
      </c>
      <c r="J760" s="2">
        <v>0</v>
      </c>
      <c r="K760" s="1"/>
      <c r="L760" s="2">
        <v>0</v>
      </c>
      <c r="M760" s="2">
        <v>0</v>
      </c>
      <c r="N760" s="2">
        <v>0</v>
      </c>
      <c r="P760">
        <f t="shared" si="44"/>
        <v>0</v>
      </c>
      <c r="Q760">
        <f t="shared" si="45"/>
        <v>0</v>
      </c>
      <c r="R760">
        <f t="shared" si="46"/>
        <v>0</v>
      </c>
      <c r="S760">
        <f t="shared" si="47"/>
        <v>0</v>
      </c>
    </row>
    <row r="761" spans="1:19" x14ac:dyDescent="0.25">
      <c r="A761" s="1" t="s">
        <v>1470</v>
      </c>
      <c r="B761" s="1" t="s">
        <v>1471</v>
      </c>
      <c r="C761" s="2">
        <v>2345.1999999999998</v>
      </c>
      <c r="D761" s="2">
        <v>2345.1999999999998</v>
      </c>
      <c r="E761" s="6">
        <v>0</v>
      </c>
      <c r="F761" s="6">
        <v>0</v>
      </c>
      <c r="G761" s="2">
        <v>0</v>
      </c>
      <c r="H761" s="2">
        <v>2345.1999999999998</v>
      </c>
      <c r="I761" s="2">
        <v>2345.1999999999998</v>
      </c>
      <c r="J761" s="2">
        <v>0</v>
      </c>
      <c r="K761" s="1"/>
      <c r="L761" s="2">
        <v>0</v>
      </c>
      <c r="M761" s="2">
        <v>0</v>
      </c>
      <c r="N761" s="2">
        <v>0</v>
      </c>
      <c r="P761">
        <f t="shared" si="44"/>
        <v>0</v>
      </c>
      <c r="Q761">
        <f t="shared" si="45"/>
        <v>0</v>
      </c>
      <c r="R761">
        <f t="shared" si="46"/>
        <v>0</v>
      </c>
      <c r="S761">
        <f t="shared" si="47"/>
        <v>0</v>
      </c>
    </row>
    <row r="762" spans="1:19" x14ac:dyDescent="0.25">
      <c r="A762" s="1" t="s">
        <v>1472</v>
      </c>
      <c r="B762" s="1" t="s">
        <v>1473</v>
      </c>
      <c r="C762" s="2">
        <v>6687.47</v>
      </c>
      <c r="D762" s="2">
        <v>6687.47</v>
      </c>
      <c r="E762" s="6">
        <v>0</v>
      </c>
      <c r="F762" s="6">
        <v>0</v>
      </c>
      <c r="G762" s="2">
        <v>0</v>
      </c>
      <c r="H762" s="2">
        <v>6687.47</v>
      </c>
      <c r="I762" s="2">
        <v>6687.4699999999993</v>
      </c>
      <c r="J762" s="2">
        <v>9.0949470177292824E-13</v>
      </c>
      <c r="K762" s="1"/>
      <c r="L762" s="2">
        <v>0</v>
      </c>
      <c r="M762" s="2">
        <v>0</v>
      </c>
      <c r="N762" s="2">
        <v>0</v>
      </c>
      <c r="P762">
        <f t="shared" si="44"/>
        <v>0</v>
      </c>
      <c r="Q762">
        <f t="shared" si="45"/>
        <v>0</v>
      </c>
      <c r="R762">
        <f t="shared" si="46"/>
        <v>0</v>
      </c>
      <c r="S762">
        <f t="shared" si="47"/>
        <v>0</v>
      </c>
    </row>
    <row r="763" spans="1:19" x14ac:dyDescent="0.25">
      <c r="A763" s="1" t="s">
        <v>1474</v>
      </c>
      <c r="B763" s="1" t="s">
        <v>1475</v>
      </c>
      <c r="C763" s="2">
        <v>4000</v>
      </c>
      <c r="D763" s="2">
        <v>4000</v>
      </c>
      <c r="E763" s="6">
        <v>0</v>
      </c>
      <c r="F763" s="6">
        <v>0</v>
      </c>
      <c r="G763" s="2">
        <v>0</v>
      </c>
      <c r="H763" s="2">
        <v>4000</v>
      </c>
      <c r="I763" s="2">
        <v>4000</v>
      </c>
      <c r="J763" s="2">
        <v>0</v>
      </c>
      <c r="K763" s="1"/>
      <c r="L763" s="2">
        <v>0</v>
      </c>
      <c r="M763" s="2">
        <v>0</v>
      </c>
      <c r="N763" s="2">
        <v>0</v>
      </c>
      <c r="P763">
        <f t="shared" si="44"/>
        <v>0</v>
      </c>
      <c r="Q763">
        <f t="shared" si="45"/>
        <v>0</v>
      </c>
      <c r="R763">
        <f t="shared" si="46"/>
        <v>0</v>
      </c>
      <c r="S763">
        <f t="shared" si="47"/>
        <v>0</v>
      </c>
    </row>
    <row r="764" spans="1:19" x14ac:dyDescent="0.25">
      <c r="A764" s="1" t="s">
        <v>1476</v>
      </c>
      <c r="B764" s="1" t="s">
        <v>1477</v>
      </c>
      <c r="C764" s="2">
        <v>4704.54</v>
      </c>
      <c r="D764" s="2">
        <v>4704.54</v>
      </c>
      <c r="E764" s="6">
        <v>0</v>
      </c>
      <c r="F764" s="6">
        <v>0</v>
      </c>
      <c r="G764" s="2">
        <v>0</v>
      </c>
      <c r="H764" s="2">
        <v>4704.54</v>
      </c>
      <c r="I764" s="2">
        <v>4704.54</v>
      </c>
      <c r="J764" s="2">
        <v>0</v>
      </c>
      <c r="K764" s="1"/>
      <c r="L764" s="2">
        <v>0</v>
      </c>
      <c r="M764" s="2">
        <v>0</v>
      </c>
      <c r="N764" s="2">
        <v>0</v>
      </c>
      <c r="P764">
        <f t="shared" si="44"/>
        <v>0</v>
      </c>
      <c r="Q764">
        <f t="shared" si="45"/>
        <v>0</v>
      </c>
      <c r="R764">
        <f t="shared" si="46"/>
        <v>0</v>
      </c>
      <c r="S764">
        <f t="shared" si="47"/>
        <v>0</v>
      </c>
    </row>
    <row r="765" spans="1:19" x14ac:dyDescent="0.25">
      <c r="A765" s="1" t="s">
        <v>1478</v>
      </c>
      <c r="B765" s="1" t="s">
        <v>1479</v>
      </c>
      <c r="C765" s="2">
        <v>2012.13</v>
      </c>
      <c r="D765" s="2">
        <v>2012.13</v>
      </c>
      <c r="E765" s="6">
        <v>0</v>
      </c>
      <c r="F765" s="6">
        <v>0</v>
      </c>
      <c r="G765" s="2">
        <v>0</v>
      </c>
      <c r="H765" s="2">
        <v>2012.1299999999999</v>
      </c>
      <c r="I765" s="2">
        <v>2012.13</v>
      </c>
      <c r="J765" s="2">
        <v>-2.2737367544323206E-13</v>
      </c>
      <c r="K765" s="1"/>
      <c r="L765" s="2">
        <v>0</v>
      </c>
      <c r="M765" s="2">
        <v>0</v>
      </c>
      <c r="N765" s="2">
        <v>0</v>
      </c>
      <c r="P765">
        <f t="shared" si="44"/>
        <v>0</v>
      </c>
      <c r="Q765">
        <f t="shared" si="45"/>
        <v>0</v>
      </c>
      <c r="R765">
        <f t="shared" si="46"/>
        <v>0</v>
      </c>
      <c r="S765">
        <f t="shared" si="47"/>
        <v>0</v>
      </c>
    </row>
    <row r="766" spans="1:19" x14ac:dyDescent="0.25">
      <c r="A766" s="1" t="s">
        <v>1480</v>
      </c>
      <c r="B766" s="1" t="s">
        <v>1481</v>
      </c>
      <c r="C766" s="2">
        <v>393536</v>
      </c>
      <c r="D766" s="2">
        <v>430144</v>
      </c>
      <c r="E766" s="6">
        <v>0</v>
      </c>
      <c r="F766" s="6">
        <v>36608</v>
      </c>
      <c r="G766" s="2">
        <v>-36608</v>
      </c>
      <c r="H766" s="2">
        <v>393536</v>
      </c>
      <c r="I766" s="2">
        <v>430144</v>
      </c>
      <c r="J766" s="2">
        <v>-36608</v>
      </c>
      <c r="K766" s="1"/>
      <c r="L766" s="2">
        <v>0</v>
      </c>
      <c r="M766" s="2">
        <v>0</v>
      </c>
      <c r="N766" s="2">
        <v>0</v>
      </c>
      <c r="P766">
        <f t="shared" si="44"/>
        <v>0</v>
      </c>
      <c r="Q766">
        <f t="shared" si="45"/>
        <v>1</v>
      </c>
      <c r="R766">
        <f t="shared" si="46"/>
        <v>1</v>
      </c>
      <c r="S766">
        <f t="shared" si="47"/>
        <v>0</v>
      </c>
    </row>
    <row r="767" spans="1:19" x14ac:dyDescent="0.25">
      <c r="A767" s="1" t="s">
        <v>1482</v>
      </c>
      <c r="B767" s="1" t="s">
        <v>1483</v>
      </c>
      <c r="C767" s="2">
        <v>7604.01</v>
      </c>
      <c r="D767" s="2">
        <v>7604.01</v>
      </c>
      <c r="E767" s="6">
        <v>0</v>
      </c>
      <c r="F767" s="6">
        <v>0</v>
      </c>
      <c r="G767" s="2">
        <v>0</v>
      </c>
      <c r="H767" s="2">
        <v>7604.01</v>
      </c>
      <c r="I767" s="2">
        <v>7604.01</v>
      </c>
      <c r="J767" s="2">
        <v>0</v>
      </c>
      <c r="K767" s="1"/>
      <c r="L767" s="2">
        <v>0</v>
      </c>
      <c r="M767" s="2">
        <v>0</v>
      </c>
      <c r="N767" s="2">
        <v>0</v>
      </c>
      <c r="P767">
        <f t="shared" si="44"/>
        <v>0</v>
      </c>
      <c r="Q767">
        <f t="shared" si="45"/>
        <v>0</v>
      </c>
      <c r="R767">
        <f t="shared" si="46"/>
        <v>0</v>
      </c>
      <c r="S767">
        <f t="shared" si="47"/>
        <v>0</v>
      </c>
    </row>
    <row r="768" spans="1:19" x14ac:dyDescent="0.25">
      <c r="A768" s="1" t="s">
        <v>1484</v>
      </c>
      <c r="B768" s="1" t="s">
        <v>1485</v>
      </c>
      <c r="C768" s="2">
        <v>3086.52</v>
      </c>
      <c r="D768" s="2">
        <v>3086.52</v>
      </c>
      <c r="E768" s="6">
        <v>0</v>
      </c>
      <c r="F768" s="6">
        <v>0</v>
      </c>
      <c r="G768" s="2">
        <v>0</v>
      </c>
      <c r="H768" s="2">
        <v>3086.52</v>
      </c>
      <c r="I768" s="2">
        <v>3086.52</v>
      </c>
      <c r="J768" s="2">
        <v>0</v>
      </c>
      <c r="K768" s="1"/>
      <c r="L768" s="2">
        <v>0</v>
      </c>
      <c r="M768" s="2">
        <v>0</v>
      </c>
      <c r="N768" s="2">
        <v>0</v>
      </c>
      <c r="P768">
        <f t="shared" si="44"/>
        <v>0</v>
      </c>
      <c r="Q768">
        <f t="shared" si="45"/>
        <v>0</v>
      </c>
      <c r="R768">
        <f t="shared" si="46"/>
        <v>0</v>
      </c>
      <c r="S768">
        <f t="shared" si="47"/>
        <v>0</v>
      </c>
    </row>
    <row r="769" spans="1:19" x14ac:dyDescent="0.25">
      <c r="A769" s="1" t="s">
        <v>1486</v>
      </c>
      <c r="B769" s="1" t="s">
        <v>1487</v>
      </c>
      <c r="C769" s="2">
        <v>7199.98</v>
      </c>
      <c r="D769" s="2">
        <v>7199.98</v>
      </c>
      <c r="E769" s="6">
        <v>0</v>
      </c>
      <c r="F769" s="6">
        <v>0</v>
      </c>
      <c r="G769" s="2">
        <v>0</v>
      </c>
      <c r="H769" s="2">
        <v>7199.98</v>
      </c>
      <c r="I769" s="2">
        <v>7199.98</v>
      </c>
      <c r="J769" s="2">
        <v>0</v>
      </c>
      <c r="K769" s="1"/>
      <c r="L769" s="2">
        <v>0</v>
      </c>
      <c r="M769" s="2">
        <v>0</v>
      </c>
      <c r="N769" s="2">
        <v>0</v>
      </c>
      <c r="P769">
        <f t="shared" si="44"/>
        <v>0</v>
      </c>
      <c r="Q769">
        <f t="shared" si="45"/>
        <v>0</v>
      </c>
      <c r="R769">
        <f t="shared" si="46"/>
        <v>0</v>
      </c>
      <c r="S769">
        <f t="shared" si="47"/>
        <v>0</v>
      </c>
    </row>
    <row r="770" spans="1:19" x14ac:dyDescent="0.25">
      <c r="A770" s="1" t="s">
        <v>1488</v>
      </c>
      <c r="B770" s="1" t="s">
        <v>1489</v>
      </c>
      <c r="C770" s="2">
        <v>2692.44</v>
      </c>
      <c r="D770" s="2">
        <v>2692.44</v>
      </c>
      <c r="E770" s="6">
        <v>0</v>
      </c>
      <c r="F770" s="6">
        <v>0</v>
      </c>
      <c r="G770" s="2">
        <v>0</v>
      </c>
      <c r="H770" s="2">
        <v>2692.4399999999996</v>
      </c>
      <c r="I770" s="2">
        <v>2692.44</v>
      </c>
      <c r="J770" s="2">
        <v>-4.5474735088646412E-13</v>
      </c>
      <c r="K770" s="1"/>
      <c r="L770" s="2">
        <v>0</v>
      </c>
      <c r="M770" s="2">
        <v>0</v>
      </c>
      <c r="N770" s="2">
        <v>0</v>
      </c>
      <c r="P770">
        <f t="shared" si="44"/>
        <v>0</v>
      </c>
      <c r="Q770">
        <f t="shared" si="45"/>
        <v>0</v>
      </c>
      <c r="R770">
        <f t="shared" si="46"/>
        <v>0</v>
      </c>
      <c r="S770">
        <f t="shared" si="47"/>
        <v>0</v>
      </c>
    </row>
    <row r="771" spans="1:19" x14ac:dyDescent="0.25">
      <c r="A771" s="1" t="s">
        <v>1490</v>
      </c>
      <c r="B771" s="1" t="s">
        <v>1491</v>
      </c>
      <c r="C771" s="2">
        <v>1711</v>
      </c>
      <c r="D771" s="2">
        <v>1711</v>
      </c>
      <c r="E771" s="6">
        <v>0</v>
      </c>
      <c r="F771" s="6">
        <v>0</v>
      </c>
      <c r="G771" s="2">
        <v>0</v>
      </c>
      <c r="H771" s="2">
        <v>1711</v>
      </c>
      <c r="I771" s="2">
        <v>1711</v>
      </c>
      <c r="J771" s="2">
        <v>0</v>
      </c>
      <c r="K771" s="1"/>
      <c r="L771" s="2">
        <v>0</v>
      </c>
      <c r="M771" s="2">
        <v>0</v>
      </c>
      <c r="N771" s="2">
        <v>0</v>
      </c>
      <c r="P771">
        <f t="shared" si="44"/>
        <v>0</v>
      </c>
      <c r="Q771">
        <f t="shared" si="45"/>
        <v>0</v>
      </c>
      <c r="R771">
        <f t="shared" si="46"/>
        <v>0</v>
      </c>
      <c r="S771">
        <f t="shared" si="47"/>
        <v>0</v>
      </c>
    </row>
    <row r="772" spans="1:19" x14ac:dyDescent="0.25">
      <c r="A772" s="1" t="s">
        <v>1492</v>
      </c>
      <c r="B772" s="1" t="s">
        <v>1493</v>
      </c>
      <c r="C772" s="2">
        <v>826</v>
      </c>
      <c r="D772" s="2">
        <v>826</v>
      </c>
      <c r="E772" s="6">
        <v>0</v>
      </c>
      <c r="F772" s="6">
        <v>0</v>
      </c>
      <c r="G772" s="2">
        <v>0</v>
      </c>
      <c r="H772" s="2">
        <v>826</v>
      </c>
      <c r="I772" s="2">
        <v>826</v>
      </c>
      <c r="J772" s="2">
        <v>0</v>
      </c>
      <c r="K772" s="1"/>
      <c r="L772" s="2">
        <v>0</v>
      </c>
      <c r="M772" s="2">
        <v>0</v>
      </c>
      <c r="N772" s="2">
        <v>0</v>
      </c>
      <c r="P772">
        <f t="shared" ref="P772:P835" si="48">IF(E772&gt;0,1,0)</f>
        <v>0</v>
      </c>
      <c r="Q772">
        <f t="shared" ref="Q772:Q835" si="49">IF(F772&gt;0,1,0)</f>
        <v>0</v>
      </c>
      <c r="R772">
        <f t="shared" ref="R772:R835" si="50">P772+Q772</f>
        <v>0</v>
      </c>
      <c r="S772">
        <f t="shared" ref="S772:S835" si="51">IF(R772&gt;1,"ÇİFT KALAN VAR",0)</f>
        <v>0</v>
      </c>
    </row>
    <row r="773" spans="1:19" x14ac:dyDescent="0.25">
      <c r="A773" s="1" t="s">
        <v>1494</v>
      </c>
      <c r="B773" s="1" t="s">
        <v>1495</v>
      </c>
      <c r="C773" s="2">
        <v>6606.91</v>
      </c>
      <c r="D773" s="2">
        <v>6606.91</v>
      </c>
      <c r="E773" s="6">
        <v>0</v>
      </c>
      <c r="F773" s="6">
        <v>0</v>
      </c>
      <c r="G773" s="2">
        <v>0</v>
      </c>
      <c r="H773" s="2">
        <v>6606.91</v>
      </c>
      <c r="I773" s="2">
        <v>6606.91</v>
      </c>
      <c r="J773" s="2">
        <v>0</v>
      </c>
      <c r="K773" s="1"/>
      <c r="L773" s="2">
        <v>0</v>
      </c>
      <c r="M773" s="2">
        <v>0</v>
      </c>
      <c r="N773" s="2">
        <v>0</v>
      </c>
      <c r="P773">
        <f t="shared" si="48"/>
        <v>0</v>
      </c>
      <c r="Q773">
        <f t="shared" si="49"/>
        <v>0</v>
      </c>
      <c r="R773">
        <f t="shared" si="50"/>
        <v>0</v>
      </c>
      <c r="S773">
        <f t="shared" si="51"/>
        <v>0</v>
      </c>
    </row>
    <row r="774" spans="1:19" x14ac:dyDescent="0.25">
      <c r="A774" s="1" t="s">
        <v>1496</v>
      </c>
      <c r="B774" s="1" t="s">
        <v>1497</v>
      </c>
      <c r="C774" s="2">
        <v>45280.43</v>
      </c>
      <c r="D774" s="2">
        <v>35641601.560000002</v>
      </c>
      <c r="E774" s="6">
        <v>0</v>
      </c>
      <c r="F774" s="6">
        <v>35596321.130000003</v>
      </c>
      <c r="G774" s="2">
        <v>-35596321.130000003</v>
      </c>
      <c r="H774" s="2">
        <v>45280.43</v>
      </c>
      <c r="I774" s="2">
        <v>35641601.560000002</v>
      </c>
      <c r="J774" s="2">
        <v>-35596321.130000003</v>
      </c>
      <c r="K774" s="1"/>
      <c r="L774" s="2">
        <v>0</v>
      </c>
      <c r="M774" s="2">
        <v>0</v>
      </c>
      <c r="N774" s="2">
        <v>0</v>
      </c>
      <c r="P774">
        <f t="shared" si="48"/>
        <v>0</v>
      </c>
      <c r="Q774">
        <f t="shared" si="49"/>
        <v>1</v>
      </c>
      <c r="R774">
        <f t="shared" si="50"/>
        <v>1</v>
      </c>
      <c r="S774">
        <f t="shared" si="51"/>
        <v>0</v>
      </c>
    </row>
    <row r="775" spans="1:19" x14ac:dyDescent="0.25">
      <c r="A775" s="1" t="s">
        <v>1498</v>
      </c>
      <c r="B775" s="1" t="s">
        <v>1499</v>
      </c>
      <c r="C775" s="2">
        <v>0</v>
      </c>
      <c r="D775" s="2">
        <v>32769.65</v>
      </c>
      <c r="E775" s="6">
        <v>0</v>
      </c>
      <c r="F775" s="6">
        <v>32769.65</v>
      </c>
      <c r="G775" s="2">
        <v>-32769.65</v>
      </c>
      <c r="H775" s="2">
        <v>0</v>
      </c>
      <c r="I775" s="2">
        <v>32769.649999999994</v>
      </c>
      <c r="J775" s="2">
        <v>-32769.649999999994</v>
      </c>
      <c r="K775" s="1"/>
      <c r="L775" s="2">
        <v>0</v>
      </c>
      <c r="M775" s="2">
        <v>0</v>
      </c>
      <c r="N775" s="2">
        <v>0</v>
      </c>
      <c r="P775">
        <f t="shared" si="48"/>
        <v>0</v>
      </c>
      <c r="Q775">
        <f t="shared" si="49"/>
        <v>1</v>
      </c>
      <c r="R775">
        <f t="shared" si="50"/>
        <v>1</v>
      </c>
      <c r="S775">
        <f t="shared" si="51"/>
        <v>0</v>
      </c>
    </row>
    <row r="776" spans="1:19" x14ac:dyDescent="0.25">
      <c r="A776" s="1" t="s">
        <v>1500</v>
      </c>
      <c r="B776" s="1" t="s">
        <v>1501</v>
      </c>
      <c r="C776" s="2">
        <v>1156.4000000000001</v>
      </c>
      <c r="D776" s="2">
        <v>1156.4000000000001</v>
      </c>
      <c r="E776" s="6">
        <v>0</v>
      </c>
      <c r="F776" s="6">
        <v>0</v>
      </c>
      <c r="G776" s="2">
        <v>0</v>
      </c>
      <c r="H776" s="2">
        <v>1156.4000000000001</v>
      </c>
      <c r="I776" s="2">
        <v>1156.4000000000001</v>
      </c>
      <c r="J776" s="2">
        <v>0</v>
      </c>
      <c r="K776" s="1"/>
      <c r="L776" s="2">
        <v>0</v>
      </c>
      <c r="M776" s="2">
        <v>0</v>
      </c>
      <c r="N776" s="2">
        <v>0</v>
      </c>
      <c r="P776">
        <f t="shared" si="48"/>
        <v>0</v>
      </c>
      <c r="Q776">
        <f t="shared" si="49"/>
        <v>0</v>
      </c>
      <c r="R776">
        <f t="shared" si="50"/>
        <v>0</v>
      </c>
      <c r="S776">
        <f t="shared" si="51"/>
        <v>0</v>
      </c>
    </row>
    <row r="777" spans="1:19" x14ac:dyDescent="0.25">
      <c r="A777" s="1" t="s">
        <v>1502</v>
      </c>
      <c r="B777" s="1" t="s">
        <v>1503</v>
      </c>
      <c r="C777" s="2">
        <v>472</v>
      </c>
      <c r="D777" s="2">
        <v>472</v>
      </c>
      <c r="E777" s="6">
        <v>0</v>
      </c>
      <c r="F777" s="6">
        <v>0</v>
      </c>
      <c r="G777" s="2">
        <v>0</v>
      </c>
      <c r="H777" s="2">
        <v>472</v>
      </c>
      <c r="I777" s="2">
        <v>472</v>
      </c>
      <c r="J777" s="2">
        <v>0</v>
      </c>
      <c r="K777" s="1"/>
      <c r="L777" s="2">
        <v>0</v>
      </c>
      <c r="M777" s="2">
        <v>0</v>
      </c>
      <c r="N777" s="2">
        <v>0</v>
      </c>
      <c r="P777">
        <f t="shared" si="48"/>
        <v>0</v>
      </c>
      <c r="Q777">
        <f t="shared" si="49"/>
        <v>0</v>
      </c>
      <c r="R777">
        <f t="shared" si="50"/>
        <v>0</v>
      </c>
      <c r="S777">
        <f t="shared" si="51"/>
        <v>0</v>
      </c>
    </row>
    <row r="778" spans="1:19" x14ac:dyDescent="0.25">
      <c r="A778" s="1" t="s">
        <v>1504</v>
      </c>
      <c r="B778" s="1" t="s">
        <v>1505</v>
      </c>
      <c r="C778" s="2">
        <v>27081</v>
      </c>
      <c r="D778" s="2">
        <v>27081</v>
      </c>
      <c r="E778" s="6">
        <v>0</v>
      </c>
      <c r="F778" s="6">
        <v>0</v>
      </c>
      <c r="G778" s="2">
        <v>0</v>
      </c>
      <c r="H778" s="2">
        <v>27081.000000000004</v>
      </c>
      <c r="I778" s="2">
        <v>27081.000000000004</v>
      </c>
      <c r="J778" s="2">
        <v>0</v>
      </c>
      <c r="K778" s="1"/>
      <c r="L778" s="2">
        <v>0</v>
      </c>
      <c r="M778" s="2">
        <v>0</v>
      </c>
      <c r="N778" s="2">
        <v>0</v>
      </c>
      <c r="P778">
        <f t="shared" si="48"/>
        <v>0</v>
      </c>
      <c r="Q778">
        <f t="shared" si="49"/>
        <v>0</v>
      </c>
      <c r="R778">
        <f t="shared" si="50"/>
        <v>0</v>
      </c>
      <c r="S778">
        <f t="shared" si="51"/>
        <v>0</v>
      </c>
    </row>
    <row r="779" spans="1:19" x14ac:dyDescent="0.25">
      <c r="A779" s="1" t="s">
        <v>1506</v>
      </c>
      <c r="B779" s="1" t="s">
        <v>1507</v>
      </c>
      <c r="C779" s="2">
        <v>4012</v>
      </c>
      <c r="D779" s="2">
        <v>4012</v>
      </c>
      <c r="E779" s="6">
        <v>0</v>
      </c>
      <c r="F779" s="6">
        <v>0</v>
      </c>
      <c r="G779" s="2">
        <v>0</v>
      </c>
      <c r="H779" s="2">
        <v>4012</v>
      </c>
      <c r="I779" s="2">
        <v>4012</v>
      </c>
      <c r="J779" s="2">
        <v>0</v>
      </c>
      <c r="K779" s="1"/>
      <c r="L779" s="2">
        <v>0</v>
      </c>
      <c r="M779" s="2">
        <v>0</v>
      </c>
      <c r="N779" s="2">
        <v>0</v>
      </c>
      <c r="P779">
        <f t="shared" si="48"/>
        <v>0</v>
      </c>
      <c r="Q779">
        <f t="shared" si="49"/>
        <v>0</v>
      </c>
      <c r="R779">
        <f t="shared" si="50"/>
        <v>0</v>
      </c>
      <c r="S779">
        <f t="shared" si="51"/>
        <v>0</v>
      </c>
    </row>
    <row r="780" spans="1:19" x14ac:dyDescent="0.25">
      <c r="A780" s="1" t="s">
        <v>1508</v>
      </c>
      <c r="B780" s="1" t="s">
        <v>1509</v>
      </c>
      <c r="C780" s="2">
        <v>8621.32</v>
      </c>
      <c r="D780" s="2">
        <v>8621.32</v>
      </c>
      <c r="E780" s="6">
        <v>0</v>
      </c>
      <c r="F780" s="6">
        <v>0</v>
      </c>
      <c r="G780" s="2">
        <v>0</v>
      </c>
      <c r="H780" s="2">
        <v>8621.32</v>
      </c>
      <c r="I780" s="2">
        <v>8621.32</v>
      </c>
      <c r="J780" s="2">
        <v>0</v>
      </c>
      <c r="K780" s="1"/>
      <c r="L780" s="2">
        <v>0</v>
      </c>
      <c r="M780" s="2">
        <v>0</v>
      </c>
      <c r="N780" s="2">
        <v>0</v>
      </c>
      <c r="P780">
        <f t="shared" si="48"/>
        <v>0</v>
      </c>
      <c r="Q780">
        <f t="shared" si="49"/>
        <v>0</v>
      </c>
      <c r="R780">
        <f t="shared" si="50"/>
        <v>0</v>
      </c>
      <c r="S780">
        <f t="shared" si="51"/>
        <v>0</v>
      </c>
    </row>
    <row r="781" spans="1:19" x14ac:dyDescent="0.25">
      <c r="A781" s="1" t="s">
        <v>1510</v>
      </c>
      <c r="B781" s="1" t="s">
        <v>1511</v>
      </c>
      <c r="C781" s="2">
        <v>7000</v>
      </c>
      <c r="D781" s="2">
        <v>7000</v>
      </c>
      <c r="E781" s="6">
        <v>0</v>
      </c>
      <c r="F781" s="6">
        <v>0</v>
      </c>
      <c r="G781" s="2">
        <v>0</v>
      </c>
      <c r="H781" s="2">
        <v>7000</v>
      </c>
      <c r="I781" s="2">
        <v>7000</v>
      </c>
      <c r="J781" s="2">
        <v>0</v>
      </c>
      <c r="K781" s="1"/>
      <c r="L781" s="2">
        <v>0</v>
      </c>
      <c r="M781" s="2">
        <v>0</v>
      </c>
      <c r="N781" s="2">
        <v>0</v>
      </c>
      <c r="P781">
        <f t="shared" si="48"/>
        <v>0</v>
      </c>
      <c r="Q781">
        <f t="shared" si="49"/>
        <v>0</v>
      </c>
      <c r="R781">
        <f t="shared" si="50"/>
        <v>0</v>
      </c>
      <c r="S781">
        <f t="shared" si="51"/>
        <v>0</v>
      </c>
    </row>
    <row r="782" spans="1:19" x14ac:dyDescent="0.25">
      <c r="A782" s="1" t="s">
        <v>1512</v>
      </c>
      <c r="B782" s="1" t="s">
        <v>1513</v>
      </c>
      <c r="C782" s="2">
        <v>3540</v>
      </c>
      <c r="D782" s="2">
        <v>3540</v>
      </c>
      <c r="E782" s="6">
        <v>0</v>
      </c>
      <c r="F782" s="6">
        <v>0</v>
      </c>
      <c r="G782" s="2">
        <v>0</v>
      </c>
      <c r="H782" s="2">
        <v>3540</v>
      </c>
      <c r="I782" s="2">
        <v>3540</v>
      </c>
      <c r="J782" s="2">
        <v>0</v>
      </c>
      <c r="K782" s="1"/>
      <c r="L782" s="2">
        <v>0</v>
      </c>
      <c r="M782" s="2">
        <v>0</v>
      </c>
      <c r="N782" s="2">
        <v>0</v>
      </c>
      <c r="P782">
        <f t="shared" si="48"/>
        <v>0</v>
      </c>
      <c r="Q782">
        <f t="shared" si="49"/>
        <v>0</v>
      </c>
      <c r="R782">
        <f t="shared" si="50"/>
        <v>0</v>
      </c>
      <c r="S782">
        <f t="shared" si="51"/>
        <v>0</v>
      </c>
    </row>
    <row r="783" spans="1:19" x14ac:dyDescent="0.25">
      <c r="A783" s="1" t="s">
        <v>1514</v>
      </c>
      <c r="B783" s="1" t="s">
        <v>1515</v>
      </c>
      <c r="C783" s="2">
        <v>1711</v>
      </c>
      <c r="D783" s="2">
        <v>1711</v>
      </c>
      <c r="E783" s="6">
        <v>0</v>
      </c>
      <c r="F783" s="6">
        <v>0</v>
      </c>
      <c r="G783" s="2">
        <v>0</v>
      </c>
      <c r="H783" s="2">
        <v>1711</v>
      </c>
      <c r="I783" s="2">
        <v>1711</v>
      </c>
      <c r="J783" s="2">
        <v>0</v>
      </c>
      <c r="K783" s="1"/>
      <c r="L783" s="2">
        <v>0</v>
      </c>
      <c r="M783" s="2">
        <v>0</v>
      </c>
      <c r="N783" s="2">
        <v>0</v>
      </c>
      <c r="P783">
        <f t="shared" si="48"/>
        <v>0</v>
      </c>
      <c r="Q783">
        <f t="shared" si="49"/>
        <v>0</v>
      </c>
      <c r="R783">
        <f t="shared" si="50"/>
        <v>0</v>
      </c>
      <c r="S783">
        <f t="shared" si="51"/>
        <v>0</v>
      </c>
    </row>
    <row r="784" spans="1:19" x14ac:dyDescent="0.25">
      <c r="A784" s="1" t="s">
        <v>1516</v>
      </c>
      <c r="B784" s="1" t="s">
        <v>1517</v>
      </c>
      <c r="C784" s="2">
        <v>2592</v>
      </c>
      <c r="D784" s="2">
        <v>2592</v>
      </c>
      <c r="E784" s="6">
        <v>0</v>
      </c>
      <c r="F784" s="6">
        <v>0</v>
      </c>
      <c r="G784" s="2">
        <v>0</v>
      </c>
      <c r="H784" s="2">
        <v>2592</v>
      </c>
      <c r="I784" s="2">
        <v>2592</v>
      </c>
      <c r="J784" s="2">
        <v>0</v>
      </c>
      <c r="K784" s="1"/>
      <c r="L784" s="2">
        <v>0</v>
      </c>
      <c r="M784" s="2">
        <v>0</v>
      </c>
      <c r="N784" s="2">
        <v>0</v>
      </c>
      <c r="P784">
        <f t="shared" si="48"/>
        <v>0</v>
      </c>
      <c r="Q784">
        <f t="shared" si="49"/>
        <v>0</v>
      </c>
      <c r="R784">
        <f t="shared" si="50"/>
        <v>0</v>
      </c>
      <c r="S784">
        <f t="shared" si="51"/>
        <v>0</v>
      </c>
    </row>
    <row r="785" spans="1:19" x14ac:dyDescent="0.25">
      <c r="A785" s="1" t="s">
        <v>1518</v>
      </c>
      <c r="B785" s="1" t="s">
        <v>1519</v>
      </c>
      <c r="C785" s="2">
        <v>1947</v>
      </c>
      <c r="D785" s="2">
        <v>1947</v>
      </c>
      <c r="E785" s="6">
        <v>0</v>
      </c>
      <c r="F785" s="6">
        <v>0</v>
      </c>
      <c r="G785" s="2">
        <v>0</v>
      </c>
      <c r="H785" s="2">
        <v>1947</v>
      </c>
      <c r="I785" s="2">
        <v>1947</v>
      </c>
      <c r="J785" s="2">
        <v>0</v>
      </c>
      <c r="K785" s="1"/>
      <c r="L785" s="2">
        <v>0</v>
      </c>
      <c r="M785" s="2">
        <v>0</v>
      </c>
      <c r="N785" s="2">
        <v>0</v>
      </c>
      <c r="P785">
        <f t="shared" si="48"/>
        <v>0</v>
      </c>
      <c r="Q785">
        <f t="shared" si="49"/>
        <v>0</v>
      </c>
      <c r="R785">
        <f t="shared" si="50"/>
        <v>0</v>
      </c>
      <c r="S785">
        <f t="shared" si="51"/>
        <v>0</v>
      </c>
    </row>
    <row r="786" spans="1:19" x14ac:dyDescent="0.25">
      <c r="A786" s="1" t="s">
        <v>1520</v>
      </c>
      <c r="B786" s="1" t="s">
        <v>1521</v>
      </c>
      <c r="C786" s="2">
        <v>7500</v>
      </c>
      <c r="D786" s="2">
        <v>7500</v>
      </c>
      <c r="E786" s="6">
        <v>0</v>
      </c>
      <c r="F786" s="6">
        <v>0</v>
      </c>
      <c r="G786" s="2">
        <v>0</v>
      </c>
      <c r="H786" s="2">
        <v>7500</v>
      </c>
      <c r="I786" s="2">
        <v>7500</v>
      </c>
      <c r="J786" s="2">
        <v>0</v>
      </c>
      <c r="K786" s="1"/>
      <c r="L786" s="2">
        <v>0</v>
      </c>
      <c r="M786" s="2">
        <v>0</v>
      </c>
      <c r="N786" s="2">
        <v>0</v>
      </c>
      <c r="P786">
        <f t="shared" si="48"/>
        <v>0</v>
      </c>
      <c r="Q786">
        <f t="shared" si="49"/>
        <v>0</v>
      </c>
      <c r="R786">
        <f t="shared" si="50"/>
        <v>0</v>
      </c>
      <c r="S786">
        <f t="shared" si="51"/>
        <v>0</v>
      </c>
    </row>
    <row r="787" spans="1:19" x14ac:dyDescent="0.25">
      <c r="A787" s="1" t="s">
        <v>1522</v>
      </c>
      <c r="B787" s="1" t="s">
        <v>1523</v>
      </c>
      <c r="C787" s="2">
        <v>3030.76</v>
      </c>
      <c r="D787" s="2">
        <v>3030.76</v>
      </c>
      <c r="E787" s="6">
        <v>0</v>
      </c>
      <c r="F787" s="6">
        <v>0</v>
      </c>
      <c r="G787" s="2">
        <v>0</v>
      </c>
      <c r="H787" s="2">
        <v>3011.16</v>
      </c>
      <c r="I787" s="2">
        <v>3030.76</v>
      </c>
      <c r="J787" s="2">
        <v>-19.600000000000364</v>
      </c>
      <c r="K787" s="1"/>
      <c r="L787" s="2">
        <v>0</v>
      </c>
      <c r="M787" s="2">
        <v>0</v>
      </c>
      <c r="N787" s="2">
        <v>0</v>
      </c>
      <c r="P787">
        <f t="shared" si="48"/>
        <v>0</v>
      </c>
      <c r="Q787">
        <f t="shared" si="49"/>
        <v>0</v>
      </c>
      <c r="R787">
        <f t="shared" si="50"/>
        <v>0</v>
      </c>
      <c r="S787">
        <f t="shared" si="51"/>
        <v>0</v>
      </c>
    </row>
    <row r="788" spans="1:19" x14ac:dyDescent="0.25">
      <c r="A788" s="1" t="s">
        <v>1524</v>
      </c>
      <c r="B788" s="1" t="s">
        <v>1525</v>
      </c>
      <c r="C788" s="2">
        <v>46286.16</v>
      </c>
      <c r="D788" s="2">
        <v>62516.4</v>
      </c>
      <c r="E788" s="6">
        <v>0</v>
      </c>
      <c r="F788" s="6">
        <v>16230.239999999998</v>
      </c>
      <c r="G788" s="2">
        <v>-16230.239999999998</v>
      </c>
      <c r="H788" s="2">
        <v>46286.16</v>
      </c>
      <c r="I788" s="2">
        <v>62516.400000000009</v>
      </c>
      <c r="J788" s="2">
        <v>-16230.240000000005</v>
      </c>
      <c r="K788" s="1"/>
      <c r="L788" s="2">
        <v>0</v>
      </c>
      <c r="M788" s="2">
        <v>0</v>
      </c>
      <c r="N788" s="2">
        <v>0</v>
      </c>
      <c r="P788">
        <f t="shared" si="48"/>
        <v>0</v>
      </c>
      <c r="Q788">
        <f t="shared" si="49"/>
        <v>1</v>
      </c>
      <c r="R788">
        <f t="shared" si="50"/>
        <v>1</v>
      </c>
      <c r="S788">
        <f t="shared" si="51"/>
        <v>0</v>
      </c>
    </row>
    <row r="789" spans="1:19" x14ac:dyDescent="0.25">
      <c r="A789" s="1" t="s">
        <v>1526</v>
      </c>
      <c r="B789" s="1" t="s">
        <v>1527</v>
      </c>
      <c r="C789" s="2">
        <v>11400</v>
      </c>
      <c r="D789" s="2">
        <v>11400</v>
      </c>
      <c r="E789" s="6">
        <v>0</v>
      </c>
      <c r="F789" s="6">
        <v>0</v>
      </c>
      <c r="G789" s="2">
        <v>0</v>
      </c>
      <c r="H789" s="2">
        <v>11400</v>
      </c>
      <c r="I789" s="2">
        <v>11400</v>
      </c>
      <c r="J789" s="2">
        <v>0</v>
      </c>
      <c r="K789" s="1"/>
      <c r="L789" s="2">
        <v>0</v>
      </c>
      <c r="M789" s="2">
        <v>0</v>
      </c>
      <c r="N789" s="2">
        <v>0</v>
      </c>
      <c r="P789">
        <f t="shared" si="48"/>
        <v>0</v>
      </c>
      <c r="Q789">
        <f t="shared" si="49"/>
        <v>0</v>
      </c>
      <c r="R789">
        <f t="shared" si="50"/>
        <v>0</v>
      </c>
      <c r="S789">
        <f t="shared" si="51"/>
        <v>0</v>
      </c>
    </row>
    <row r="790" spans="1:19" x14ac:dyDescent="0.25">
      <c r="A790" s="1" t="s">
        <v>1528</v>
      </c>
      <c r="B790" s="1" t="s">
        <v>1529</v>
      </c>
      <c r="C790" s="2">
        <v>21240</v>
      </c>
      <c r="D790" s="2">
        <v>21240</v>
      </c>
      <c r="E790" s="6">
        <v>0</v>
      </c>
      <c r="F790" s="6">
        <v>0</v>
      </c>
      <c r="G790" s="2">
        <v>0</v>
      </c>
      <c r="H790" s="2">
        <v>21240</v>
      </c>
      <c r="I790" s="2">
        <v>21240</v>
      </c>
      <c r="J790" s="2">
        <v>0</v>
      </c>
      <c r="K790" s="1"/>
      <c r="L790" s="2">
        <v>0</v>
      </c>
      <c r="M790" s="2">
        <v>0</v>
      </c>
      <c r="N790" s="2">
        <v>0</v>
      </c>
      <c r="P790">
        <f t="shared" si="48"/>
        <v>0</v>
      </c>
      <c r="Q790">
        <f t="shared" si="49"/>
        <v>0</v>
      </c>
      <c r="R790">
        <f t="shared" si="50"/>
        <v>0</v>
      </c>
      <c r="S790">
        <f t="shared" si="51"/>
        <v>0</v>
      </c>
    </row>
    <row r="791" spans="1:19" x14ac:dyDescent="0.25">
      <c r="A791" s="1" t="s">
        <v>1530</v>
      </c>
      <c r="B791" s="1" t="s">
        <v>1531</v>
      </c>
      <c r="C791" s="2">
        <v>1355.21</v>
      </c>
      <c r="D791" s="2">
        <v>1355.21</v>
      </c>
      <c r="E791" s="6">
        <v>0</v>
      </c>
      <c r="F791" s="6">
        <v>0</v>
      </c>
      <c r="G791" s="2">
        <v>0</v>
      </c>
      <c r="H791" s="2">
        <v>1355.21</v>
      </c>
      <c r="I791" s="2">
        <v>1355.21</v>
      </c>
      <c r="J791" s="2">
        <v>0</v>
      </c>
      <c r="K791" s="1"/>
      <c r="L791" s="2">
        <v>0</v>
      </c>
      <c r="M791" s="2">
        <v>0</v>
      </c>
      <c r="N791" s="2">
        <v>0</v>
      </c>
      <c r="P791">
        <f t="shared" si="48"/>
        <v>0</v>
      </c>
      <c r="Q791">
        <f t="shared" si="49"/>
        <v>0</v>
      </c>
      <c r="R791">
        <f t="shared" si="50"/>
        <v>0</v>
      </c>
      <c r="S791">
        <f t="shared" si="51"/>
        <v>0</v>
      </c>
    </row>
    <row r="792" spans="1:19" x14ac:dyDescent="0.25">
      <c r="A792" s="1" t="s">
        <v>1532</v>
      </c>
      <c r="B792" s="1" t="s">
        <v>1533</v>
      </c>
      <c r="C792" s="2">
        <v>558.99</v>
      </c>
      <c r="D792" s="2">
        <v>558.99</v>
      </c>
      <c r="E792" s="6">
        <v>0</v>
      </c>
      <c r="F792" s="6">
        <v>0</v>
      </c>
      <c r="G792" s="2">
        <v>0</v>
      </c>
      <c r="H792" s="2">
        <v>558.99</v>
      </c>
      <c r="I792" s="2">
        <v>558.99</v>
      </c>
      <c r="J792" s="2">
        <v>0</v>
      </c>
      <c r="K792" s="1"/>
      <c r="L792" s="2">
        <v>0</v>
      </c>
      <c r="M792" s="2">
        <v>0</v>
      </c>
      <c r="N792" s="2">
        <v>0</v>
      </c>
      <c r="P792">
        <f t="shared" si="48"/>
        <v>0</v>
      </c>
      <c r="Q792">
        <f t="shared" si="49"/>
        <v>0</v>
      </c>
      <c r="R792">
        <f t="shared" si="50"/>
        <v>0</v>
      </c>
      <c r="S792">
        <f t="shared" si="51"/>
        <v>0</v>
      </c>
    </row>
    <row r="793" spans="1:19" x14ac:dyDescent="0.25">
      <c r="A793" s="1" t="s">
        <v>1534</v>
      </c>
      <c r="B793" s="1" t="s">
        <v>1535</v>
      </c>
      <c r="C793" s="2">
        <v>7885.95</v>
      </c>
      <c r="D793" s="2">
        <v>7885.95</v>
      </c>
      <c r="E793" s="6">
        <v>0</v>
      </c>
      <c r="F793" s="6">
        <v>0</v>
      </c>
      <c r="G793" s="2">
        <v>0</v>
      </c>
      <c r="H793" s="2">
        <v>7885.9500000000007</v>
      </c>
      <c r="I793" s="2">
        <v>7885.9500000000007</v>
      </c>
      <c r="J793" s="2">
        <v>0</v>
      </c>
      <c r="K793" s="1"/>
      <c r="L793" s="2">
        <v>0</v>
      </c>
      <c r="M793" s="2">
        <v>0</v>
      </c>
      <c r="N793" s="2">
        <v>0</v>
      </c>
      <c r="P793">
        <f t="shared" si="48"/>
        <v>0</v>
      </c>
      <c r="Q793">
        <f t="shared" si="49"/>
        <v>0</v>
      </c>
      <c r="R793">
        <f t="shared" si="50"/>
        <v>0</v>
      </c>
      <c r="S793">
        <f t="shared" si="51"/>
        <v>0</v>
      </c>
    </row>
    <row r="794" spans="1:19" x14ac:dyDescent="0.25">
      <c r="A794" s="1" t="s">
        <v>1536</v>
      </c>
      <c r="B794" s="1" t="s">
        <v>1537</v>
      </c>
      <c r="C794" s="2">
        <v>2945.16</v>
      </c>
      <c r="D794" s="2">
        <v>2945.16</v>
      </c>
      <c r="E794" s="6">
        <v>0</v>
      </c>
      <c r="F794" s="6">
        <v>0</v>
      </c>
      <c r="G794" s="2">
        <v>0</v>
      </c>
      <c r="H794" s="2">
        <v>2945.16</v>
      </c>
      <c r="I794" s="2">
        <v>2945.16</v>
      </c>
      <c r="J794" s="2">
        <v>0</v>
      </c>
      <c r="K794" s="1"/>
      <c r="L794" s="2">
        <v>0</v>
      </c>
      <c r="M794" s="2">
        <v>0</v>
      </c>
      <c r="N794" s="2">
        <v>0</v>
      </c>
      <c r="P794">
        <f t="shared" si="48"/>
        <v>0</v>
      </c>
      <c r="Q794">
        <f t="shared" si="49"/>
        <v>0</v>
      </c>
      <c r="R794">
        <f t="shared" si="50"/>
        <v>0</v>
      </c>
      <c r="S794">
        <f t="shared" si="51"/>
        <v>0</v>
      </c>
    </row>
    <row r="795" spans="1:19" x14ac:dyDescent="0.25">
      <c r="A795" s="1" t="s">
        <v>1538</v>
      </c>
      <c r="B795" s="1" t="s">
        <v>1539</v>
      </c>
      <c r="C795" s="2">
        <v>2950</v>
      </c>
      <c r="D795" s="2">
        <v>2950</v>
      </c>
      <c r="E795" s="6">
        <v>0</v>
      </c>
      <c r="F795" s="6">
        <v>0</v>
      </c>
      <c r="G795" s="2">
        <v>0</v>
      </c>
      <c r="H795" s="2">
        <v>2950</v>
      </c>
      <c r="I795" s="2">
        <v>2950</v>
      </c>
      <c r="J795" s="2">
        <v>0</v>
      </c>
      <c r="K795" s="1"/>
      <c r="L795" s="2">
        <v>0</v>
      </c>
      <c r="M795" s="2">
        <v>0</v>
      </c>
      <c r="N795" s="2">
        <v>0</v>
      </c>
      <c r="P795">
        <f t="shared" si="48"/>
        <v>0</v>
      </c>
      <c r="Q795">
        <f t="shared" si="49"/>
        <v>0</v>
      </c>
      <c r="R795">
        <f t="shared" si="50"/>
        <v>0</v>
      </c>
      <c r="S795">
        <f t="shared" si="51"/>
        <v>0</v>
      </c>
    </row>
    <row r="796" spans="1:19" x14ac:dyDescent="0.25">
      <c r="A796" s="1" t="s">
        <v>1540</v>
      </c>
      <c r="B796" s="1" t="s">
        <v>1541</v>
      </c>
      <c r="C796" s="2">
        <v>750</v>
      </c>
      <c r="D796" s="2">
        <v>750</v>
      </c>
      <c r="E796" s="6">
        <v>0</v>
      </c>
      <c r="F796" s="6">
        <v>0</v>
      </c>
      <c r="G796" s="2">
        <v>0</v>
      </c>
      <c r="H796" s="2">
        <v>750</v>
      </c>
      <c r="I796" s="2">
        <v>750</v>
      </c>
      <c r="J796" s="2">
        <v>0</v>
      </c>
      <c r="K796" s="1"/>
      <c r="L796" s="2">
        <v>0</v>
      </c>
      <c r="M796" s="2">
        <v>0</v>
      </c>
      <c r="N796" s="2">
        <v>0</v>
      </c>
      <c r="P796">
        <f t="shared" si="48"/>
        <v>0</v>
      </c>
      <c r="Q796">
        <f t="shared" si="49"/>
        <v>0</v>
      </c>
      <c r="R796">
        <f t="shared" si="50"/>
        <v>0</v>
      </c>
      <c r="S796">
        <f t="shared" si="51"/>
        <v>0</v>
      </c>
    </row>
    <row r="797" spans="1:19" x14ac:dyDescent="0.25">
      <c r="A797" s="1" t="s">
        <v>1542</v>
      </c>
      <c r="B797" s="1" t="s">
        <v>1543</v>
      </c>
      <c r="C797" s="2">
        <v>448.02</v>
      </c>
      <c r="D797" s="2">
        <v>448.02</v>
      </c>
      <c r="E797" s="6">
        <v>0</v>
      </c>
      <c r="F797" s="6">
        <v>0</v>
      </c>
      <c r="G797" s="2">
        <v>0</v>
      </c>
      <c r="H797" s="2">
        <v>448.02</v>
      </c>
      <c r="I797" s="2">
        <v>448.02</v>
      </c>
      <c r="J797" s="2">
        <v>0</v>
      </c>
      <c r="K797" s="1"/>
      <c r="L797" s="2">
        <v>0</v>
      </c>
      <c r="M797" s="2">
        <v>0</v>
      </c>
      <c r="N797" s="2">
        <v>0</v>
      </c>
      <c r="P797">
        <f t="shared" si="48"/>
        <v>0</v>
      </c>
      <c r="Q797">
        <f t="shared" si="49"/>
        <v>0</v>
      </c>
      <c r="R797">
        <f t="shared" si="50"/>
        <v>0</v>
      </c>
      <c r="S797">
        <f t="shared" si="51"/>
        <v>0</v>
      </c>
    </row>
    <row r="798" spans="1:19" x14ac:dyDescent="0.25">
      <c r="A798" s="1" t="s">
        <v>1544</v>
      </c>
      <c r="B798" s="1" t="s">
        <v>1545</v>
      </c>
      <c r="C798" s="2">
        <v>6001.17</v>
      </c>
      <c r="D798" s="2">
        <v>6001.17</v>
      </c>
      <c r="E798" s="6">
        <v>0</v>
      </c>
      <c r="F798" s="6">
        <v>0</v>
      </c>
      <c r="G798" s="2">
        <v>0</v>
      </c>
      <c r="H798" s="2">
        <v>6001.17</v>
      </c>
      <c r="I798" s="2">
        <v>6001.17</v>
      </c>
      <c r="J798" s="2">
        <v>0</v>
      </c>
      <c r="K798" s="1"/>
      <c r="L798" s="2">
        <v>0</v>
      </c>
      <c r="M798" s="2">
        <v>0</v>
      </c>
      <c r="N798" s="2">
        <v>0</v>
      </c>
      <c r="P798">
        <f t="shared" si="48"/>
        <v>0</v>
      </c>
      <c r="Q798">
        <f t="shared" si="49"/>
        <v>0</v>
      </c>
      <c r="R798">
        <f t="shared" si="50"/>
        <v>0</v>
      </c>
      <c r="S798">
        <f t="shared" si="51"/>
        <v>0</v>
      </c>
    </row>
    <row r="799" spans="1:19" x14ac:dyDescent="0.25">
      <c r="A799" s="1" t="s">
        <v>1546</v>
      </c>
      <c r="B799" s="1" t="s">
        <v>1547</v>
      </c>
      <c r="C799" s="2">
        <v>200</v>
      </c>
      <c r="D799" s="2">
        <v>290</v>
      </c>
      <c r="E799" s="6">
        <v>0</v>
      </c>
      <c r="F799" s="6">
        <v>90</v>
      </c>
      <c r="G799" s="2">
        <v>-90</v>
      </c>
      <c r="H799" s="2">
        <v>200</v>
      </c>
      <c r="I799" s="2">
        <v>290</v>
      </c>
      <c r="J799" s="2">
        <v>-90</v>
      </c>
      <c r="K799" s="1"/>
      <c r="L799" s="2">
        <v>0</v>
      </c>
      <c r="M799" s="2">
        <v>0</v>
      </c>
      <c r="N799" s="2">
        <v>0</v>
      </c>
      <c r="P799">
        <f t="shared" si="48"/>
        <v>0</v>
      </c>
      <c r="Q799">
        <f t="shared" si="49"/>
        <v>1</v>
      </c>
      <c r="R799">
        <f t="shared" si="50"/>
        <v>1</v>
      </c>
      <c r="S799">
        <f t="shared" si="51"/>
        <v>0</v>
      </c>
    </row>
    <row r="800" spans="1:19" x14ac:dyDescent="0.25">
      <c r="A800" s="1" t="s">
        <v>1548</v>
      </c>
      <c r="B800" s="1" t="s">
        <v>1549</v>
      </c>
      <c r="C800" s="2">
        <v>34128</v>
      </c>
      <c r="D800" s="2">
        <v>34128</v>
      </c>
      <c r="E800" s="6">
        <v>0</v>
      </c>
      <c r="F800" s="6">
        <v>0</v>
      </c>
      <c r="G800" s="2">
        <v>0</v>
      </c>
      <c r="H800" s="2">
        <v>34128</v>
      </c>
      <c r="I800" s="2">
        <v>34128</v>
      </c>
      <c r="J800" s="2">
        <v>0</v>
      </c>
      <c r="K800" s="1"/>
      <c r="L800" s="2">
        <v>0</v>
      </c>
      <c r="M800" s="2">
        <v>0</v>
      </c>
      <c r="N800" s="2">
        <v>0</v>
      </c>
      <c r="P800">
        <f t="shared" si="48"/>
        <v>0</v>
      </c>
      <c r="Q800">
        <f t="shared" si="49"/>
        <v>0</v>
      </c>
      <c r="R800">
        <f t="shared" si="50"/>
        <v>0</v>
      </c>
      <c r="S800">
        <f t="shared" si="51"/>
        <v>0</v>
      </c>
    </row>
    <row r="801" spans="1:19" x14ac:dyDescent="0.25">
      <c r="A801" s="1" t="s">
        <v>1550</v>
      </c>
      <c r="B801" s="1" t="s">
        <v>1551</v>
      </c>
      <c r="C801" s="2">
        <v>6230.4</v>
      </c>
      <c r="D801" s="2">
        <v>6230.4</v>
      </c>
      <c r="E801" s="6">
        <v>0</v>
      </c>
      <c r="F801" s="6">
        <v>0</v>
      </c>
      <c r="G801" s="2">
        <v>0</v>
      </c>
      <c r="H801" s="2">
        <v>6230.4</v>
      </c>
      <c r="I801" s="2">
        <v>6230.4</v>
      </c>
      <c r="J801" s="2">
        <v>0</v>
      </c>
      <c r="K801" s="1"/>
      <c r="L801" s="2">
        <v>0</v>
      </c>
      <c r="M801" s="2">
        <v>0</v>
      </c>
      <c r="N801" s="2">
        <v>0</v>
      </c>
      <c r="P801">
        <f t="shared" si="48"/>
        <v>0</v>
      </c>
      <c r="Q801">
        <f t="shared" si="49"/>
        <v>0</v>
      </c>
      <c r="R801">
        <f t="shared" si="50"/>
        <v>0</v>
      </c>
      <c r="S801">
        <f t="shared" si="51"/>
        <v>0</v>
      </c>
    </row>
    <row r="802" spans="1:19" x14ac:dyDescent="0.25">
      <c r="A802" s="1" t="s">
        <v>1552</v>
      </c>
      <c r="B802" s="1" t="s">
        <v>1553</v>
      </c>
      <c r="C802" s="2">
        <v>600</v>
      </c>
      <c r="D802" s="2">
        <v>600</v>
      </c>
      <c r="E802" s="6">
        <v>0</v>
      </c>
      <c r="F802" s="6">
        <v>0</v>
      </c>
      <c r="G802" s="2">
        <v>0</v>
      </c>
      <c r="H802" s="2">
        <v>600</v>
      </c>
      <c r="I802" s="2">
        <v>600</v>
      </c>
      <c r="J802" s="2">
        <v>0</v>
      </c>
      <c r="K802" s="1"/>
      <c r="L802" s="2">
        <v>0</v>
      </c>
      <c r="M802" s="2">
        <v>0</v>
      </c>
      <c r="N802" s="2">
        <v>0</v>
      </c>
      <c r="P802">
        <f t="shared" si="48"/>
        <v>0</v>
      </c>
      <c r="Q802">
        <f t="shared" si="49"/>
        <v>0</v>
      </c>
      <c r="R802">
        <f t="shared" si="50"/>
        <v>0</v>
      </c>
      <c r="S802">
        <f t="shared" si="51"/>
        <v>0</v>
      </c>
    </row>
    <row r="803" spans="1:19" x14ac:dyDescent="0.25">
      <c r="A803" s="1" t="s">
        <v>1554</v>
      </c>
      <c r="B803" s="1" t="s">
        <v>1555</v>
      </c>
      <c r="C803" s="2">
        <v>15713.47</v>
      </c>
      <c r="D803" s="2">
        <v>15713.47</v>
      </c>
      <c r="E803" s="6">
        <v>0</v>
      </c>
      <c r="F803" s="6">
        <v>0</v>
      </c>
      <c r="G803" s="2">
        <v>0</v>
      </c>
      <c r="H803" s="2">
        <v>15713.470000000001</v>
      </c>
      <c r="I803" s="2">
        <v>15713.470000000001</v>
      </c>
      <c r="J803" s="2">
        <v>0</v>
      </c>
      <c r="K803" s="1"/>
      <c r="L803" s="2">
        <v>0</v>
      </c>
      <c r="M803" s="2">
        <v>0</v>
      </c>
      <c r="N803" s="2">
        <v>0</v>
      </c>
      <c r="P803">
        <f t="shared" si="48"/>
        <v>0</v>
      </c>
      <c r="Q803">
        <f t="shared" si="49"/>
        <v>0</v>
      </c>
      <c r="R803">
        <f t="shared" si="50"/>
        <v>0</v>
      </c>
      <c r="S803">
        <f t="shared" si="51"/>
        <v>0</v>
      </c>
    </row>
    <row r="804" spans="1:19" x14ac:dyDescent="0.25">
      <c r="A804" s="1" t="s">
        <v>1556</v>
      </c>
      <c r="B804" s="1" t="s">
        <v>1557</v>
      </c>
      <c r="C804" s="2">
        <v>32727.24</v>
      </c>
      <c r="D804" s="2">
        <v>32727.24</v>
      </c>
      <c r="E804" s="6">
        <v>0</v>
      </c>
      <c r="F804" s="6">
        <v>0</v>
      </c>
      <c r="G804" s="2">
        <v>0</v>
      </c>
      <c r="H804" s="2">
        <v>32727.24</v>
      </c>
      <c r="I804" s="2">
        <v>32727.24</v>
      </c>
      <c r="J804" s="2">
        <v>0</v>
      </c>
      <c r="K804" s="1"/>
      <c r="L804" s="2">
        <v>0</v>
      </c>
      <c r="M804" s="2">
        <v>0</v>
      </c>
      <c r="N804" s="2">
        <v>0</v>
      </c>
      <c r="P804">
        <f t="shared" si="48"/>
        <v>0</v>
      </c>
      <c r="Q804">
        <f t="shared" si="49"/>
        <v>0</v>
      </c>
      <c r="R804">
        <f t="shared" si="50"/>
        <v>0</v>
      </c>
      <c r="S804">
        <f t="shared" si="51"/>
        <v>0</v>
      </c>
    </row>
    <row r="805" spans="1:19" x14ac:dyDescent="0.25">
      <c r="A805" s="1" t="s">
        <v>1558</v>
      </c>
      <c r="B805" s="1" t="s">
        <v>1559</v>
      </c>
      <c r="C805" s="2">
        <v>5691.63</v>
      </c>
      <c r="D805" s="2">
        <v>5691.63</v>
      </c>
      <c r="E805" s="6">
        <v>0</v>
      </c>
      <c r="F805" s="6">
        <v>0</v>
      </c>
      <c r="G805" s="2">
        <v>0</v>
      </c>
      <c r="H805" s="2">
        <v>5691.63</v>
      </c>
      <c r="I805" s="2">
        <v>5691.63</v>
      </c>
      <c r="J805" s="2">
        <v>0</v>
      </c>
      <c r="K805" s="1"/>
      <c r="L805" s="2">
        <v>0</v>
      </c>
      <c r="M805" s="2">
        <v>0</v>
      </c>
      <c r="N805" s="2">
        <v>0</v>
      </c>
      <c r="P805">
        <f t="shared" si="48"/>
        <v>0</v>
      </c>
      <c r="Q805">
        <f t="shared" si="49"/>
        <v>0</v>
      </c>
      <c r="R805">
        <f t="shared" si="50"/>
        <v>0</v>
      </c>
      <c r="S805">
        <f t="shared" si="51"/>
        <v>0</v>
      </c>
    </row>
    <row r="806" spans="1:19" x14ac:dyDescent="0.25">
      <c r="A806" s="1" t="s">
        <v>1560</v>
      </c>
      <c r="B806" s="1" t="s">
        <v>1561</v>
      </c>
      <c r="C806" s="2">
        <v>5893.43</v>
      </c>
      <c r="D806" s="2">
        <v>5893.43</v>
      </c>
      <c r="E806" s="6">
        <v>0</v>
      </c>
      <c r="F806" s="6">
        <v>0</v>
      </c>
      <c r="G806" s="2">
        <v>0</v>
      </c>
      <c r="H806" s="2">
        <v>5893.43</v>
      </c>
      <c r="I806" s="2">
        <v>5893.43</v>
      </c>
      <c r="J806" s="2">
        <v>0</v>
      </c>
      <c r="K806" s="1"/>
      <c r="L806" s="2">
        <v>0</v>
      </c>
      <c r="M806" s="2">
        <v>0</v>
      </c>
      <c r="N806" s="2">
        <v>0</v>
      </c>
      <c r="P806">
        <f t="shared" si="48"/>
        <v>0</v>
      </c>
      <c r="Q806">
        <f t="shared" si="49"/>
        <v>0</v>
      </c>
      <c r="R806">
        <f t="shared" si="50"/>
        <v>0</v>
      </c>
      <c r="S806">
        <f t="shared" si="51"/>
        <v>0</v>
      </c>
    </row>
    <row r="807" spans="1:19" x14ac:dyDescent="0.25">
      <c r="A807" s="1" t="s">
        <v>1562</v>
      </c>
      <c r="B807" s="1" t="s">
        <v>1563</v>
      </c>
      <c r="C807" s="2">
        <v>2473.7800000000002</v>
      </c>
      <c r="D807" s="2">
        <v>2473.7800000000002</v>
      </c>
      <c r="E807" s="6">
        <v>0</v>
      </c>
      <c r="F807" s="6">
        <v>0</v>
      </c>
      <c r="G807" s="2">
        <v>0</v>
      </c>
      <c r="H807" s="2">
        <v>2473.7800000000002</v>
      </c>
      <c r="I807" s="2">
        <v>2473.7800000000002</v>
      </c>
      <c r="J807" s="2">
        <v>0</v>
      </c>
      <c r="K807" s="1"/>
      <c r="L807" s="2">
        <v>0</v>
      </c>
      <c r="M807" s="2">
        <v>0</v>
      </c>
      <c r="N807" s="2">
        <v>0</v>
      </c>
      <c r="P807">
        <f t="shared" si="48"/>
        <v>0</v>
      </c>
      <c r="Q807">
        <f t="shared" si="49"/>
        <v>0</v>
      </c>
      <c r="R807">
        <f t="shared" si="50"/>
        <v>0</v>
      </c>
      <c r="S807">
        <f t="shared" si="51"/>
        <v>0</v>
      </c>
    </row>
    <row r="808" spans="1:19" x14ac:dyDescent="0.25">
      <c r="A808" s="1" t="s">
        <v>1564</v>
      </c>
      <c r="B808" s="1" t="s">
        <v>1565</v>
      </c>
      <c r="C808" s="2">
        <v>7316.35</v>
      </c>
      <c r="D808" s="2">
        <v>7316.35</v>
      </c>
      <c r="E808" s="6">
        <v>0</v>
      </c>
      <c r="F808" s="6">
        <v>0</v>
      </c>
      <c r="G808" s="2">
        <v>0</v>
      </c>
      <c r="H808" s="2">
        <v>7316.35</v>
      </c>
      <c r="I808" s="2">
        <v>7316.35</v>
      </c>
      <c r="J808" s="2">
        <v>0</v>
      </c>
      <c r="K808" s="1"/>
      <c r="L808" s="2">
        <v>0</v>
      </c>
      <c r="M808" s="2">
        <v>0</v>
      </c>
      <c r="N808" s="2">
        <v>0</v>
      </c>
      <c r="P808">
        <f t="shared" si="48"/>
        <v>0</v>
      </c>
      <c r="Q808">
        <f t="shared" si="49"/>
        <v>0</v>
      </c>
      <c r="R808">
        <f t="shared" si="50"/>
        <v>0</v>
      </c>
      <c r="S808">
        <f t="shared" si="51"/>
        <v>0</v>
      </c>
    </row>
    <row r="809" spans="1:19" x14ac:dyDescent="0.25">
      <c r="A809" s="1" t="s">
        <v>1566</v>
      </c>
      <c r="B809" s="1" t="s">
        <v>1567</v>
      </c>
      <c r="C809" s="2">
        <v>2654.65</v>
      </c>
      <c r="D809" s="2">
        <v>2654.65</v>
      </c>
      <c r="E809" s="6">
        <v>0</v>
      </c>
      <c r="F809" s="6">
        <v>0</v>
      </c>
      <c r="G809" s="2">
        <v>0</v>
      </c>
      <c r="H809" s="2">
        <v>2654.65</v>
      </c>
      <c r="I809" s="2">
        <v>2654.65</v>
      </c>
      <c r="J809" s="2">
        <v>0</v>
      </c>
      <c r="K809" s="1"/>
      <c r="L809" s="2">
        <v>0</v>
      </c>
      <c r="M809" s="2">
        <v>0</v>
      </c>
      <c r="N809" s="2">
        <v>0</v>
      </c>
      <c r="P809">
        <f t="shared" si="48"/>
        <v>0</v>
      </c>
      <c r="Q809">
        <f t="shared" si="49"/>
        <v>0</v>
      </c>
      <c r="R809">
        <f t="shared" si="50"/>
        <v>0</v>
      </c>
      <c r="S809">
        <f t="shared" si="51"/>
        <v>0</v>
      </c>
    </row>
    <row r="810" spans="1:19" x14ac:dyDescent="0.25">
      <c r="A810" s="1" t="s">
        <v>1568</v>
      </c>
      <c r="B810" s="1" t="s">
        <v>1569</v>
      </c>
      <c r="C810" s="2">
        <v>2301</v>
      </c>
      <c r="D810" s="2">
        <v>2301</v>
      </c>
      <c r="E810" s="6">
        <v>0</v>
      </c>
      <c r="F810" s="6">
        <v>0</v>
      </c>
      <c r="G810" s="2">
        <v>0</v>
      </c>
      <c r="H810" s="2">
        <v>2301</v>
      </c>
      <c r="I810" s="2">
        <v>2301</v>
      </c>
      <c r="J810" s="2">
        <v>0</v>
      </c>
      <c r="K810" s="1"/>
      <c r="L810" s="2">
        <v>0</v>
      </c>
      <c r="M810" s="2">
        <v>0</v>
      </c>
      <c r="N810" s="2">
        <v>0</v>
      </c>
      <c r="P810">
        <f t="shared" si="48"/>
        <v>0</v>
      </c>
      <c r="Q810">
        <f t="shared" si="49"/>
        <v>0</v>
      </c>
      <c r="R810">
        <f t="shared" si="50"/>
        <v>0</v>
      </c>
      <c r="S810">
        <f t="shared" si="51"/>
        <v>0</v>
      </c>
    </row>
    <row r="811" spans="1:19" x14ac:dyDescent="0.25">
      <c r="A811" s="1" t="s">
        <v>1570</v>
      </c>
      <c r="B811" s="1" t="s">
        <v>1571</v>
      </c>
      <c r="C811" s="2">
        <v>1359.36</v>
      </c>
      <c r="D811" s="2">
        <v>1359.36</v>
      </c>
      <c r="E811" s="6">
        <v>0</v>
      </c>
      <c r="F811" s="6">
        <v>0</v>
      </c>
      <c r="G811" s="2">
        <v>0</v>
      </c>
      <c r="H811" s="2">
        <v>1359.3600000000001</v>
      </c>
      <c r="I811" s="2">
        <v>1359.3600000000001</v>
      </c>
      <c r="J811" s="2">
        <v>0</v>
      </c>
      <c r="K811" s="1"/>
      <c r="L811" s="2">
        <v>0</v>
      </c>
      <c r="M811" s="2">
        <v>0</v>
      </c>
      <c r="N811" s="2">
        <v>0</v>
      </c>
      <c r="P811">
        <f t="shared" si="48"/>
        <v>0</v>
      </c>
      <c r="Q811">
        <f t="shared" si="49"/>
        <v>0</v>
      </c>
      <c r="R811">
        <f t="shared" si="50"/>
        <v>0</v>
      </c>
      <c r="S811">
        <f t="shared" si="51"/>
        <v>0</v>
      </c>
    </row>
    <row r="812" spans="1:19" x14ac:dyDescent="0.25">
      <c r="A812" s="1" t="s">
        <v>1572</v>
      </c>
      <c r="B812" s="1" t="s">
        <v>1573</v>
      </c>
      <c r="C812" s="2">
        <v>5491.2</v>
      </c>
      <c r="D812" s="2">
        <v>5491.2</v>
      </c>
      <c r="E812" s="6">
        <v>0</v>
      </c>
      <c r="F812" s="6">
        <v>0</v>
      </c>
      <c r="G812" s="2">
        <v>0</v>
      </c>
      <c r="H812" s="2">
        <v>5491.2</v>
      </c>
      <c r="I812" s="2">
        <v>5491.2</v>
      </c>
      <c r="J812" s="2">
        <v>0</v>
      </c>
      <c r="K812" s="1"/>
      <c r="L812" s="2">
        <v>0</v>
      </c>
      <c r="M812" s="2">
        <v>0</v>
      </c>
      <c r="N812" s="2">
        <v>0</v>
      </c>
      <c r="P812">
        <f t="shared" si="48"/>
        <v>0</v>
      </c>
      <c r="Q812">
        <f t="shared" si="49"/>
        <v>0</v>
      </c>
      <c r="R812">
        <f t="shared" si="50"/>
        <v>0</v>
      </c>
      <c r="S812">
        <f t="shared" si="51"/>
        <v>0</v>
      </c>
    </row>
    <row r="813" spans="1:19" x14ac:dyDescent="0.25">
      <c r="A813" s="1" t="s">
        <v>1574</v>
      </c>
      <c r="B813" s="1" t="s">
        <v>1575</v>
      </c>
      <c r="C813" s="2">
        <v>2532.13</v>
      </c>
      <c r="D813" s="2">
        <v>2532.13</v>
      </c>
      <c r="E813" s="6">
        <v>0</v>
      </c>
      <c r="F813" s="6">
        <v>0</v>
      </c>
      <c r="G813" s="2">
        <v>0</v>
      </c>
      <c r="H813" s="2">
        <v>2532.13</v>
      </c>
      <c r="I813" s="2">
        <v>2532.13</v>
      </c>
      <c r="J813" s="2">
        <v>0</v>
      </c>
      <c r="K813" s="1"/>
      <c r="L813" s="2">
        <v>0</v>
      </c>
      <c r="M813" s="2">
        <v>0</v>
      </c>
      <c r="N813" s="2">
        <v>0</v>
      </c>
      <c r="P813">
        <f t="shared" si="48"/>
        <v>0</v>
      </c>
      <c r="Q813">
        <f t="shared" si="49"/>
        <v>0</v>
      </c>
      <c r="R813">
        <f t="shared" si="50"/>
        <v>0</v>
      </c>
      <c r="S813">
        <f t="shared" si="51"/>
        <v>0</v>
      </c>
    </row>
    <row r="814" spans="1:19" x14ac:dyDescent="0.25">
      <c r="A814" s="1" t="s">
        <v>1576</v>
      </c>
      <c r="B814" s="1" t="s">
        <v>1577</v>
      </c>
      <c r="C814" s="2">
        <v>2380.4299999999998</v>
      </c>
      <c r="D814" s="2">
        <v>2380.4299999999998</v>
      </c>
      <c r="E814" s="6">
        <v>0</v>
      </c>
      <c r="F814" s="6">
        <v>0</v>
      </c>
      <c r="G814" s="2">
        <v>0</v>
      </c>
      <c r="H814" s="2">
        <v>2380.4299999999998</v>
      </c>
      <c r="I814" s="2">
        <v>2380.4299999999998</v>
      </c>
      <c r="J814" s="2">
        <v>0</v>
      </c>
      <c r="K814" s="1"/>
      <c r="L814" s="2">
        <v>0</v>
      </c>
      <c r="M814" s="2">
        <v>0</v>
      </c>
      <c r="N814" s="2">
        <v>0</v>
      </c>
      <c r="P814">
        <f t="shared" si="48"/>
        <v>0</v>
      </c>
      <c r="Q814">
        <f t="shared" si="49"/>
        <v>0</v>
      </c>
      <c r="R814">
        <f t="shared" si="50"/>
        <v>0</v>
      </c>
      <c r="S814">
        <f t="shared" si="51"/>
        <v>0</v>
      </c>
    </row>
    <row r="815" spans="1:19" x14ac:dyDescent="0.25">
      <c r="A815" s="1" t="s">
        <v>1578</v>
      </c>
      <c r="B815" s="1" t="s">
        <v>1579</v>
      </c>
      <c r="C815" s="2">
        <v>12738.44</v>
      </c>
      <c r="D815" s="2">
        <v>12738.44</v>
      </c>
      <c r="E815" s="6">
        <v>0</v>
      </c>
      <c r="F815" s="6">
        <v>0</v>
      </c>
      <c r="G815" s="2">
        <v>0</v>
      </c>
      <c r="H815" s="2">
        <v>12738.44</v>
      </c>
      <c r="I815" s="2">
        <v>12738.44</v>
      </c>
      <c r="J815" s="2">
        <v>0</v>
      </c>
      <c r="K815" s="1"/>
      <c r="L815" s="2">
        <v>0</v>
      </c>
      <c r="M815" s="2">
        <v>0</v>
      </c>
      <c r="N815" s="2">
        <v>0</v>
      </c>
      <c r="P815">
        <f t="shared" si="48"/>
        <v>0</v>
      </c>
      <c r="Q815">
        <f t="shared" si="49"/>
        <v>0</v>
      </c>
      <c r="R815">
        <f t="shared" si="50"/>
        <v>0</v>
      </c>
      <c r="S815">
        <f t="shared" si="51"/>
        <v>0</v>
      </c>
    </row>
    <row r="816" spans="1:19" x14ac:dyDescent="0.25">
      <c r="A816" s="1" t="s">
        <v>1580</v>
      </c>
      <c r="B816" s="1" t="s">
        <v>1581</v>
      </c>
      <c r="C816" s="2">
        <v>2526.3000000000002</v>
      </c>
      <c r="D816" s="2">
        <v>2526.3000000000002</v>
      </c>
      <c r="E816" s="6">
        <v>0</v>
      </c>
      <c r="F816" s="6">
        <v>0</v>
      </c>
      <c r="G816" s="2">
        <v>0</v>
      </c>
      <c r="H816" s="2">
        <v>2526.3000000000002</v>
      </c>
      <c r="I816" s="2">
        <v>2526.3000000000002</v>
      </c>
      <c r="J816" s="2">
        <v>0</v>
      </c>
      <c r="K816" s="1"/>
      <c r="L816" s="2">
        <v>0</v>
      </c>
      <c r="M816" s="2">
        <v>0</v>
      </c>
      <c r="N816" s="2">
        <v>0</v>
      </c>
      <c r="P816">
        <f t="shared" si="48"/>
        <v>0</v>
      </c>
      <c r="Q816">
        <f t="shared" si="49"/>
        <v>0</v>
      </c>
      <c r="R816">
        <f t="shared" si="50"/>
        <v>0</v>
      </c>
      <c r="S816">
        <f t="shared" si="51"/>
        <v>0</v>
      </c>
    </row>
    <row r="817" spans="1:19" x14ac:dyDescent="0.25">
      <c r="A817" s="1" t="s">
        <v>1582</v>
      </c>
      <c r="B817" s="1" t="s">
        <v>1583</v>
      </c>
      <c r="C817" s="2">
        <v>8228.2199999999993</v>
      </c>
      <c r="D817" s="2">
        <v>8228.2199999999993</v>
      </c>
      <c r="E817" s="6">
        <v>0</v>
      </c>
      <c r="F817" s="6">
        <v>0</v>
      </c>
      <c r="G817" s="2">
        <v>0</v>
      </c>
      <c r="H817" s="2">
        <v>8228.2200000000012</v>
      </c>
      <c r="I817" s="2">
        <v>8228.2200000000012</v>
      </c>
      <c r="J817" s="2">
        <v>0</v>
      </c>
      <c r="K817" s="1"/>
      <c r="L817" s="2">
        <v>0</v>
      </c>
      <c r="M817" s="2">
        <v>0</v>
      </c>
      <c r="N817" s="2">
        <v>0</v>
      </c>
      <c r="P817">
        <f t="shared" si="48"/>
        <v>0</v>
      </c>
      <c r="Q817">
        <f t="shared" si="49"/>
        <v>0</v>
      </c>
      <c r="R817">
        <f t="shared" si="50"/>
        <v>0</v>
      </c>
      <c r="S817">
        <f t="shared" si="51"/>
        <v>0</v>
      </c>
    </row>
    <row r="818" spans="1:19" x14ac:dyDescent="0.25">
      <c r="A818" s="1" t="s">
        <v>1584</v>
      </c>
      <c r="B818" s="1" t="s">
        <v>1585</v>
      </c>
      <c r="C818" s="2">
        <v>6043.18</v>
      </c>
      <c r="D818" s="2">
        <v>6043.18</v>
      </c>
      <c r="E818" s="6">
        <v>0</v>
      </c>
      <c r="F818" s="6">
        <v>0</v>
      </c>
      <c r="G818" s="2">
        <v>0</v>
      </c>
      <c r="H818" s="2">
        <v>6043.18</v>
      </c>
      <c r="I818" s="2">
        <v>6043.18</v>
      </c>
      <c r="J818" s="2">
        <v>0</v>
      </c>
      <c r="K818" s="1"/>
      <c r="L818" s="2">
        <v>0</v>
      </c>
      <c r="M818" s="2">
        <v>0</v>
      </c>
      <c r="N818" s="2">
        <v>0</v>
      </c>
      <c r="P818">
        <f t="shared" si="48"/>
        <v>0</v>
      </c>
      <c r="Q818">
        <f t="shared" si="49"/>
        <v>0</v>
      </c>
      <c r="R818">
        <f t="shared" si="50"/>
        <v>0</v>
      </c>
      <c r="S818">
        <f t="shared" si="51"/>
        <v>0</v>
      </c>
    </row>
    <row r="819" spans="1:19" x14ac:dyDescent="0.25">
      <c r="A819" s="1" t="s">
        <v>1586</v>
      </c>
      <c r="B819" s="1" t="s">
        <v>1587</v>
      </c>
      <c r="C819" s="2">
        <v>13800</v>
      </c>
      <c r="D819" s="2">
        <v>13800</v>
      </c>
      <c r="E819" s="6">
        <v>0</v>
      </c>
      <c r="F819" s="6">
        <v>0</v>
      </c>
      <c r="G819" s="2">
        <v>0</v>
      </c>
      <c r="H819" s="2">
        <v>13800</v>
      </c>
      <c r="I819" s="2">
        <v>13800</v>
      </c>
      <c r="J819" s="2">
        <v>0</v>
      </c>
      <c r="K819" s="1"/>
      <c r="L819" s="2">
        <v>0</v>
      </c>
      <c r="M819" s="2">
        <v>0</v>
      </c>
      <c r="N819" s="2">
        <v>0</v>
      </c>
      <c r="P819">
        <f t="shared" si="48"/>
        <v>0</v>
      </c>
      <c r="Q819">
        <f t="shared" si="49"/>
        <v>0</v>
      </c>
      <c r="R819">
        <f t="shared" si="50"/>
        <v>0</v>
      </c>
      <c r="S819">
        <f t="shared" si="51"/>
        <v>0</v>
      </c>
    </row>
    <row r="820" spans="1:19" x14ac:dyDescent="0.25">
      <c r="A820" s="1" t="s">
        <v>1588</v>
      </c>
      <c r="B820" s="1" t="s">
        <v>1589</v>
      </c>
      <c r="C820" s="2">
        <v>4425</v>
      </c>
      <c r="D820" s="2">
        <v>4425</v>
      </c>
      <c r="E820" s="6">
        <v>0</v>
      </c>
      <c r="F820" s="6">
        <v>0</v>
      </c>
      <c r="G820" s="2">
        <v>0</v>
      </c>
      <c r="H820" s="2">
        <v>4425</v>
      </c>
      <c r="I820" s="2">
        <v>4425</v>
      </c>
      <c r="J820" s="2">
        <v>0</v>
      </c>
      <c r="K820" s="1"/>
      <c r="L820" s="2">
        <v>0</v>
      </c>
      <c r="M820" s="2">
        <v>0</v>
      </c>
      <c r="N820" s="2">
        <v>0</v>
      </c>
      <c r="P820">
        <f t="shared" si="48"/>
        <v>0</v>
      </c>
      <c r="Q820">
        <f t="shared" si="49"/>
        <v>0</v>
      </c>
      <c r="R820">
        <f t="shared" si="50"/>
        <v>0</v>
      </c>
      <c r="S820">
        <f t="shared" si="51"/>
        <v>0</v>
      </c>
    </row>
    <row r="821" spans="1:19" x14ac:dyDescent="0.25">
      <c r="A821" s="1" t="s">
        <v>1590</v>
      </c>
      <c r="B821" s="1" t="s">
        <v>1591</v>
      </c>
      <c r="C821" s="2">
        <v>2925.78</v>
      </c>
      <c r="D821" s="2">
        <v>2925.78</v>
      </c>
      <c r="E821" s="6">
        <v>0</v>
      </c>
      <c r="F821" s="6">
        <v>0</v>
      </c>
      <c r="G821" s="2">
        <v>0</v>
      </c>
      <c r="H821" s="2">
        <v>2925.78</v>
      </c>
      <c r="I821" s="2">
        <v>2925.78</v>
      </c>
      <c r="J821" s="2">
        <v>0</v>
      </c>
      <c r="K821" s="1"/>
      <c r="L821" s="2">
        <v>0</v>
      </c>
      <c r="M821" s="2">
        <v>0</v>
      </c>
      <c r="N821" s="2">
        <v>0</v>
      </c>
      <c r="P821">
        <f t="shared" si="48"/>
        <v>0</v>
      </c>
      <c r="Q821">
        <f t="shared" si="49"/>
        <v>0</v>
      </c>
      <c r="R821">
        <f t="shared" si="50"/>
        <v>0</v>
      </c>
      <c r="S821">
        <f t="shared" si="51"/>
        <v>0</v>
      </c>
    </row>
    <row r="822" spans="1:19" x14ac:dyDescent="0.25">
      <c r="A822" s="1" t="s">
        <v>1592</v>
      </c>
      <c r="B822" s="1" t="s">
        <v>1593</v>
      </c>
      <c r="C822" s="2">
        <v>2728.44</v>
      </c>
      <c r="D822" s="2">
        <v>2728.44</v>
      </c>
      <c r="E822" s="6">
        <v>0</v>
      </c>
      <c r="F822" s="6">
        <v>0</v>
      </c>
      <c r="G822" s="2">
        <v>0</v>
      </c>
      <c r="H822" s="2">
        <v>2728.44</v>
      </c>
      <c r="I822" s="2">
        <v>2728.44</v>
      </c>
      <c r="J822" s="2">
        <v>0</v>
      </c>
      <c r="K822" s="1"/>
      <c r="L822" s="2">
        <v>0</v>
      </c>
      <c r="M822" s="2">
        <v>0</v>
      </c>
      <c r="N822" s="2">
        <v>0</v>
      </c>
      <c r="P822">
        <f t="shared" si="48"/>
        <v>0</v>
      </c>
      <c r="Q822">
        <f t="shared" si="49"/>
        <v>0</v>
      </c>
      <c r="R822">
        <f t="shared" si="50"/>
        <v>0</v>
      </c>
      <c r="S822">
        <f t="shared" si="51"/>
        <v>0</v>
      </c>
    </row>
    <row r="823" spans="1:19" x14ac:dyDescent="0.25">
      <c r="A823" s="1" t="s">
        <v>1594</v>
      </c>
      <c r="B823" s="1" t="s">
        <v>1595</v>
      </c>
      <c r="C823" s="2">
        <v>2694.12</v>
      </c>
      <c r="D823" s="2">
        <v>2694.12</v>
      </c>
      <c r="E823" s="6">
        <v>0</v>
      </c>
      <c r="F823" s="6">
        <v>0</v>
      </c>
      <c r="G823" s="2">
        <v>0</v>
      </c>
      <c r="H823" s="2">
        <v>2694.12</v>
      </c>
      <c r="I823" s="2">
        <v>2694.12</v>
      </c>
      <c r="J823" s="2">
        <v>0</v>
      </c>
      <c r="K823" s="1"/>
      <c r="L823" s="2">
        <v>0</v>
      </c>
      <c r="M823" s="2">
        <v>0</v>
      </c>
      <c r="N823" s="2">
        <v>0</v>
      </c>
      <c r="P823">
        <f t="shared" si="48"/>
        <v>0</v>
      </c>
      <c r="Q823">
        <f t="shared" si="49"/>
        <v>0</v>
      </c>
      <c r="R823">
        <f t="shared" si="50"/>
        <v>0</v>
      </c>
      <c r="S823">
        <f t="shared" si="51"/>
        <v>0</v>
      </c>
    </row>
    <row r="824" spans="1:19" x14ac:dyDescent="0.25">
      <c r="A824" s="1" t="s">
        <v>1596</v>
      </c>
      <c r="B824" s="1" t="s">
        <v>1597</v>
      </c>
      <c r="C824" s="2">
        <v>3043.04</v>
      </c>
      <c r="D824" s="2">
        <v>3043.04</v>
      </c>
      <c r="E824" s="6">
        <v>0</v>
      </c>
      <c r="F824" s="6">
        <v>0</v>
      </c>
      <c r="G824" s="2">
        <v>0</v>
      </c>
      <c r="H824" s="2">
        <v>3043.04</v>
      </c>
      <c r="I824" s="2">
        <v>3043.04</v>
      </c>
      <c r="J824" s="2">
        <v>0</v>
      </c>
      <c r="K824" s="1"/>
      <c r="L824" s="2">
        <v>0</v>
      </c>
      <c r="M824" s="2">
        <v>0</v>
      </c>
      <c r="N824" s="2">
        <v>0</v>
      </c>
      <c r="P824">
        <f t="shared" si="48"/>
        <v>0</v>
      </c>
      <c r="Q824">
        <f t="shared" si="49"/>
        <v>0</v>
      </c>
      <c r="R824">
        <f t="shared" si="50"/>
        <v>0</v>
      </c>
      <c r="S824">
        <f t="shared" si="51"/>
        <v>0</v>
      </c>
    </row>
    <row r="825" spans="1:19" x14ac:dyDescent="0.25">
      <c r="A825" s="1" t="s">
        <v>1598</v>
      </c>
      <c r="B825" s="1" t="s">
        <v>1599</v>
      </c>
      <c r="C825" s="2">
        <v>5047.8999999999996</v>
      </c>
      <c r="D825" s="2">
        <v>5047.8999999999996</v>
      </c>
      <c r="E825" s="6">
        <v>0</v>
      </c>
      <c r="F825" s="6">
        <v>0</v>
      </c>
      <c r="G825" s="2">
        <v>0</v>
      </c>
      <c r="H825" s="2">
        <v>5047.8999999999996</v>
      </c>
      <c r="I825" s="2">
        <v>5047.8999999999996</v>
      </c>
      <c r="J825" s="2">
        <v>0</v>
      </c>
      <c r="K825" s="1"/>
      <c r="L825" s="2">
        <v>0</v>
      </c>
      <c r="M825" s="2">
        <v>0</v>
      </c>
      <c r="N825" s="2">
        <v>0</v>
      </c>
      <c r="P825">
        <f t="shared" si="48"/>
        <v>0</v>
      </c>
      <c r="Q825">
        <f t="shared" si="49"/>
        <v>0</v>
      </c>
      <c r="R825">
        <f t="shared" si="50"/>
        <v>0</v>
      </c>
      <c r="S825">
        <f t="shared" si="51"/>
        <v>0</v>
      </c>
    </row>
    <row r="826" spans="1:19" x14ac:dyDescent="0.25">
      <c r="A826" s="1" t="s">
        <v>1600</v>
      </c>
      <c r="B826" s="1" t="s">
        <v>1601</v>
      </c>
      <c r="C826" s="2">
        <v>10261.68</v>
      </c>
      <c r="D826" s="2">
        <v>10261.68</v>
      </c>
      <c r="E826" s="6">
        <v>0</v>
      </c>
      <c r="F826" s="6">
        <v>0</v>
      </c>
      <c r="G826" s="2">
        <v>0</v>
      </c>
      <c r="H826" s="2">
        <v>10261.68</v>
      </c>
      <c r="I826" s="2">
        <v>10261.68</v>
      </c>
      <c r="J826" s="2">
        <v>0</v>
      </c>
      <c r="K826" s="1"/>
      <c r="L826" s="2">
        <v>0</v>
      </c>
      <c r="M826" s="2">
        <v>0</v>
      </c>
      <c r="N826" s="2">
        <v>0</v>
      </c>
      <c r="P826">
        <f t="shared" si="48"/>
        <v>0</v>
      </c>
      <c r="Q826">
        <f t="shared" si="49"/>
        <v>0</v>
      </c>
      <c r="R826">
        <f t="shared" si="50"/>
        <v>0</v>
      </c>
      <c r="S826">
        <f t="shared" si="51"/>
        <v>0</v>
      </c>
    </row>
    <row r="827" spans="1:19" x14ac:dyDescent="0.25">
      <c r="A827" s="1" t="s">
        <v>1602</v>
      </c>
      <c r="B827" s="1" t="s">
        <v>1603</v>
      </c>
      <c r="C827" s="2">
        <v>5820.1</v>
      </c>
      <c r="D827" s="2">
        <v>5820.1</v>
      </c>
      <c r="E827" s="6">
        <v>0</v>
      </c>
      <c r="F827" s="6">
        <v>0</v>
      </c>
      <c r="G827" s="2">
        <v>0</v>
      </c>
      <c r="H827" s="2">
        <v>5820.1</v>
      </c>
      <c r="I827" s="2">
        <v>5820.1</v>
      </c>
      <c r="J827" s="2">
        <v>0</v>
      </c>
      <c r="K827" s="1"/>
      <c r="L827" s="2">
        <v>0</v>
      </c>
      <c r="M827" s="2">
        <v>0</v>
      </c>
      <c r="N827" s="2">
        <v>0</v>
      </c>
      <c r="P827">
        <f t="shared" si="48"/>
        <v>0</v>
      </c>
      <c r="Q827">
        <f t="shared" si="49"/>
        <v>0</v>
      </c>
      <c r="R827">
        <f t="shared" si="50"/>
        <v>0</v>
      </c>
      <c r="S827">
        <f t="shared" si="51"/>
        <v>0</v>
      </c>
    </row>
    <row r="828" spans="1:19" x14ac:dyDescent="0.25">
      <c r="A828" s="1" t="s">
        <v>1604</v>
      </c>
      <c r="B828" s="1" t="s">
        <v>1605</v>
      </c>
      <c r="C828" s="2">
        <v>3045.9</v>
      </c>
      <c r="D828" s="2">
        <v>3045.9</v>
      </c>
      <c r="E828" s="6">
        <v>0</v>
      </c>
      <c r="F828" s="6">
        <v>0</v>
      </c>
      <c r="G828" s="2">
        <v>0</v>
      </c>
      <c r="H828" s="2">
        <v>3045.9</v>
      </c>
      <c r="I828" s="2">
        <v>3045.9</v>
      </c>
      <c r="J828" s="2">
        <v>0</v>
      </c>
      <c r="K828" s="1"/>
      <c r="L828" s="2">
        <v>0</v>
      </c>
      <c r="M828" s="2">
        <v>0</v>
      </c>
      <c r="N828" s="2">
        <v>0</v>
      </c>
      <c r="P828">
        <f t="shared" si="48"/>
        <v>0</v>
      </c>
      <c r="Q828">
        <f t="shared" si="49"/>
        <v>0</v>
      </c>
      <c r="R828">
        <f t="shared" si="50"/>
        <v>0</v>
      </c>
      <c r="S828">
        <f t="shared" si="51"/>
        <v>0</v>
      </c>
    </row>
    <row r="829" spans="1:19" x14ac:dyDescent="0.25">
      <c r="A829" s="1" t="s">
        <v>1606</v>
      </c>
      <c r="B829" s="1" t="s">
        <v>1607</v>
      </c>
      <c r="C829" s="2">
        <v>8834.5400000000009</v>
      </c>
      <c r="D829" s="2">
        <v>8834.5400000000009</v>
      </c>
      <c r="E829" s="6">
        <v>0</v>
      </c>
      <c r="F829" s="6">
        <v>0</v>
      </c>
      <c r="G829" s="2">
        <v>0</v>
      </c>
      <c r="H829" s="2">
        <v>8834.5400000000009</v>
      </c>
      <c r="I829" s="2">
        <v>8834.5400000000009</v>
      </c>
      <c r="J829" s="2">
        <v>0</v>
      </c>
      <c r="K829" s="1"/>
      <c r="L829" s="2">
        <v>0</v>
      </c>
      <c r="M829" s="2">
        <v>0</v>
      </c>
      <c r="N829" s="2">
        <v>0</v>
      </c>
      <c r="P829">
        <f t="shared" si="48"/>
        <v>0</v>
      </c>
      <c r="Q829">
        <f t="shared" si="49"/>
        <v>0</v>
      </c>
      <c r="R829">
        <f t="shared" si="50"/>
        <v>0</v>
      </c>
      <c r="S829">
        <f t="shared" si="51"/>
        <v>0</v>
      </c>
    </row>
    <row r="830" spans="1:19" x14ac:dyDescent="0.25">
      <c r="A830" s="1" t="s">
        <v>1608</v>
      </c>
      <c r="B830" s="1" t="s">
        <v>1609</v>
      </c>
      <c r="C830" s="2">
        <v>2917.2</v>
      </c>
      <c r="D830" s="2">
        <v>2917.2</v>
      </c>
      <c r="E830" s="6">
        <v>0</v>
      </c>
      <c r="F830" s="6">
        <v>0</v>
      </c>
      <c r="G830" s="2">
        <v>0</v>
      </c>
      <c r="H830" s="2">
        <v>2917.2</v>
      </c>
      <c r="I830" s="2">
        <v>2917.2</v>
      </c>
      <c r="J830" s="2">
        <v>0</v>
      </c>
      <c r="K830" s="1"/>
      <c r="L830" s="2">
        <v>0</v>
      </c>
      <c r="M830" s="2">
        <v>0</v>
      </c>
      <c r="N830" s="2">
        <v>0</v>
      </c>
      <c r="P830">
        <f t="shared" si="48"/>
        <v>0</v>
      </c>
      <c r="Q830">
        <f t="shared" si="49"/>
        <v>0</v>
      </c>
      <c r="R830">
        <f t="shared" si="50"/>
        <v>0</v>
      </c>
      <c r="S830">
        <f t="shared" si="51"/>
        <v>0</v>
      </c>
    </row>
    <row r="831" spans="1:19" x14ac:dyDescent="0.25">
      <c r="A831" s="1" t="s">
        <v>1610</v>
      </c>
      <c r="B831" s="1" t="s">
        <v>1611</v>
      </c>
      <c r="C831" s="2">
        <v>3080.22</v>
      </c>
      <c r="D831" s="2">
        <v>3080.22</v>
      </c>
      <c r="E831" s="6">
        <v>0</v>
      </c>
      <c r="F831" s="6">
        <v>0</v>
      </c>
      <c r="G831" s="2">
        <v>0</v>
      </c>
      <c r="H831" s="2">
        <v>3080.22</v>
      </c>
      <c r="I831" s="2">
        <v>3080.22</v>
      </c>
      <c r="J831" s="2">
        <v>0</v>
      </c>
      <c r="K831" s="1"/>
      <c r="L831" s="2">
        <v>0</v>
      </c>
      <c r="M831" s="2">
        <v>0</v>
      </c>
      <c r="N831" s="2">
        <v>0</v>
      </c>
      <c r="P831">
        <f t="shared" si="48"/>
        <v>0</v>
      </c>
      <c r="Q831">
        <f t="shared" si="49"/>
        <v>0</v>
      </c>
      <c r="R831">
        <f t="shared" si="50"/>
        <v>0</v>
      </c>
      <c r="S831">
        <f t="shared" si="51"/>
        <v>0</v>
      </c>
    </row>
    <row r="832" spans="1:19" x14ac:dyDescent="0.25">
      <c r="A832" s="1" t="s">
        <v>1612</v>
      </c>
      <c r="B832" s="1" t="s">
        <v>1613</v>
      </c>
      <c r="C832" s="2">
        <v>6306.3</v>
      </c>
      <c r="D832" s="2">
        <v>6306.3</v>
      </c>
      <c r="E832" s="6">
        <v>0</v>
      </c>
      <c r="F832" s="6">
        <v>0</v>
      </c>
      <c r="G832" s="2">
        <v>0</v>
      </c>
      <c r="H832" s="2">
        <v>6306.3</v>
      </c>
      <c r="I832" s="2">
        <v>6306.3</v>
      </c>
      <c r="J832" s="2">
        <v>0</v>
      </c>
      <c r="K832" s="1"/>
      <c r="L832" s="2">
        <v>0</v>
      </c>
      <c r="M832" s="2">
        <v>0</v>
      </c>
      <c r="N832" s="2">
        <v>0</v>
      </c>
      <c r="P832">
        <f t="shared" si="48"/>
        <v>0</v>
      </c>
      <c r="Q832">
        <f t="shared" si="49"/>
        <v>0</v>
      </c>
      <c r="R832">
        <f t="shared" si="50"/>
        <v>0</v>
      </c>
      <c r="S832">
        <f t="shared" si="51"/>
        <v>0</v>
      </c>
    </row>
    <row r="833" spans="1:19" x14ac:dyDescent="0.25">
      <c r="A833" s="1" t="s">
        <v>1614</v>
      </c>
      <c r="B833" s="1" t="s">
        <v>1615</v>
      </c>
      <c r="C833" s="2">
        <v>8465.6</v>
      </c>
      <c r="D833" s="2">
        <v>8465.6</v>
      </c>
      <c r="E833" s="6">
        <v>0</v>
      </c>
      <c r="F833" s="6">
        <v>0</v>
      </c>
      <c r="G833" s="2">
        <v>0</v>
      </c>
      <c r="H833" s="2">
        <v>8465.6</v>
      </c>
      <c r="I833" s="2">
        <v>8465.6</v>
      </c>
      <c r="J833" s="2">
        <v>0</v>
      </c>
      <c r="K833" s="1"/>
      <c r="L833" s="2">
        <v>0</v>
      </c>
      <c r="M833" s="2">
        <v>0</v>
      </c>
      <c r="N833" s="2">
        <v>0</v>
      </c>
      <c r="P833">
        <f t="shared" si="48"/>
        <v>0</v>
      </c>
      <c r="Q833">
        <f t="shared" si="49"/>
        <v>0</v>
      </c>
      <c r="R833">
        <f t="shared" si="50"/>
        <v>0</v>
      </c>
      <c r="S833">
        <f t="shared" si="51"/>
        <v>0</v>
      </c>
    </row>
    <row r="834" spans="1:19" x14ac:dyDescent="0.25">
      <c r="A834" s="1" t="s">
        <v>1616</v>
      </c>
      <c r="B834" s="1" t="s">
        <v>1617</v>
      </c>
      <c r="C834" s="2">
        <v>5768.62</v>
      </c>
      <c r="D834" s="2">
        <v>5768.62</v>
      </c>
      <c r="E834" s="6">
        <v>0</v>
      </c>
      <c r="F834" s="6">
        <v>0</v>
      </c>
      <c r="G834" s="2">
        <v>0</v>
      </c>
      <c r="H834" s="2">
        <v>5768.62</v>
      </c>
      <c r="I834" s="2">
        <v>5768.62</v>
      </c>
      <c r="J834" s="2">
        <v>0</v>
      </c>
      <c r="K834" s="1"/>
      <c r="L834" s="2">
        <v>0</v>
      </c>
      <c r="M834" s="2">
        <v>0</v>
      </c>
      <c r="N834" s="2">
        <v>0</v>
      </c>
      <c r="P834">
        <f t="shared" si="48"/>
        <v>0</v>
      </c>
      <c r="Q834">
        <f t="shared" si="49"/>
        <v>0</v>
      </c>
      <c r="R834">
        <f t="shared" si="50"/>
        <v>0</v>
      </c>
      <c r="S834">
        <f t="shared" si="51"/>
        <v>0</v>
      </c>
    </row>
    <row r="835" spans="1:19" x14ac:dyDescent="0.25">
      <c r="A835" s="1" t="s">
        <v>1618</v>
      </c>
      <c r="B835" s="1" t="s">
        <v>1619</v>
      </c>
      <c r="C835" s="2">
        <v>5914.48</v>
      </c>
      <c r="D835" s="2">
        <v>5914.48</v>
      </c>
      <c r="E835" s="6">
        <v>0</v>
      </c>
      <c r="F835" s="6">
        <v>0</v>
      </c>
      <c r="G835" s="2">
        <v>0</v>
      </c>
      <c r="H835" s="2">
        <v>5914.48</v>
      </c>
      <c r="I835" s="2">
        <v>5914.48</v>
      </c>
      <c r="J835" s="2">
        <v>0</v>
      </c>
      <c r="K835" s="1"/>
      <c r="L835" s="2">
        <v>0</v>
      </c>
      <c r="M835" s="2">
        <v>0</v>
      </c>
      <c r="N835" s="2">
        <v>0</v>
      </c>
      <c r="P835">
        <f t="shared" si="48"/>
        <v>0</v>
      </c>
      <c r="Q835">
        <f t="shared" si="49"/>
        <v>0</v>
      </c>
      <c r="R835">
        <f t="shared" si="50"/>
        <v>0</v>
      </c>
      <c r="S835">
        <f t="shared" si="51"/>
        <v>0</v>
      </c>
    </row>
    <row r="836" spans="1:19" x14ac:dyDescent="0.25">
      <c r="A836" s="1" t="s">
        <v>1620</v>
      </c>
      <c r="B836" s="1" t="s">
        <v>1621</v>
      </c>
      <c r="C836" s="2">
        <v>2714.14</v>
      </c>
      <c r="D836" s="2">
        <v>2714.14</v>
      </c>
      <c r="E836" s="6">
        <v>0</v>
      </c>
      <c r="F836" s="6">
        <v>0</v>
      </c>
      <c r="G836" s="2">
        <v>0</v>
      </c>
      <c r="H836" s="2">
        <v>2714.14</v>
      </c>
      <c r="I836" s="2">
        <v>2714.14</v>
      </c>
      <c r="J836" s="2">
        <v>0</v>
      </c>
      <c r="K836" s="1"/>
      <c r="L836" s="2">
        <v>0</v>
      </c>
      <c r="M836" s="2">
        <v>0</v>
      </c>
      <c r="N836" s="2">
        <v>0</v>
      </c>
      <c r="P836">
        <f t="shared" ref="P836:P899" si="52">IF(E836&gt;0,1,0)</f>
        <v>0</v>
      </c>
      <c r="Q836">
        <f t="shared" ref="Q836:Q899" si="53">IF(F836&gt;0,1,0)</f>
        <v>0</v>
      </c>
      <c r="R836">
        <f t="shared" ref="R836:R899" si="54">P836+Q836</f>
        <v>0</v>
      </c>
      <c r="S836">
        <f t="shared" ref="S836:S899" si="55">IF(R836&gt;1,"ÇİFT KALAN VAR",0)</f>
        <v>0</v>
      </c>
    </row>
    <row r="837" spans="1:19" x14ac:dyDescent="0.25">
      <c r="A837" s="1" t="s">
        <v>1622</v>
      </c>
      <c r="B837" s="1" t="s">
        <v>1623</v>
      </c>
      <c r="C837" s="2">
        <v>8511.36</v>
      </c>
      <c r="D837" s="2">
        <v>8511.36</v>
      </c>
      <c r="E837" s="6">
        <v>0</v>
      </c>
      <c r="F837" s="6">
        <v>0</v>
      </c>
      <c r="G837" s="2">
        <v>0</v>
      </c>
      <c r="H837" s="2">
        <v>8511.36</v>
      </c>
      <c r="I837" s="2">
        <v>8511.36</v>
      </c>
      <c r="J837" s="2">
        <v>0</v>
      </c>
      <c r="K837" s="1"/>
      <c r="L837" s="2">
        <v>0</v>
      </c>
      <c r="M837" s="2">
        <v>0</v>
      </c>
      <c r="N837" s="2">
        <v>0</v>
      </c>
      <c r="P837">
        <f t="shared" si="52"/>
        <v>0</v>
      </c>
      <c r="Q837">
        <f t="shared" si="53"/>
        <v>0</v>
      </c>
      <c r="R837">
        <f t="shared" si="54"/>
        <v>0</v>
      </c>
      <c r="S837">
        <f t="shared" si="55"/>
        <v>0</v>
      </c>
    </row>
    <row r="838" spans="1:19" x14ac:dyDescent="0.25">
      <c r="A838" s="1" t="s">
        <v>1624</v>
      </c>
      <c r="B838" s="1" t="s">
        <v>1625</v>
      </c>
      <c r="C838" s="2">
        <v>2845.7</v>
      </c>
      <c r="D838" s="2">
        <v>2845.7</v>
      </c>
      <c r="E838" s="6">
        <v>0</v>
      </c>
      <c r="F838" s="6">
        <v>0</v>
      </c>
      <c r="G838" s="2">
        <v>0</v>
      </c>
      <c r="H838" s="2">
        <v>2845.7</v>
      </c>
      <c r="I838" s="2">
        <v>2845.7</v>
      </c>
      <c r="J838" s="2">
        <v>0</v>
      </c>
      <c r="K838" s="1"/>
      <c r="L838" s="2">
        <v>0</v>
      </c>
      <c r="M838" s="2">
        <v>0</v>
      </c>
      <c r="N838" s="2">
        <v>0</v>
      </c>
      <c r="P838">
        <f t="shared" si="52"/>
        <v>0</v>
      </c>
      <c r="Q838">
        <f t="shared" si="53"/>
        <v>0</v>
      </c>
      <c r="R838">
        <f t="shared" si="54"/>
        <v>0</v>
      </c>
      <c r="S838">
        <f t="shared" si="55"/>
        <v>0</v>
      </c>
    </row>
    <row r="839" spans="1:19" x14ac:dyDescent="0.25">
      <c r="A839" s="1" t="s">
        <v>1626</v>
      </c>
      <c r="B839" s="1" t="s">
        <v>1627</v>
      </c>
      <c r="C839" s="2">
        <v>2848.56</v>
      </c>
      <c r="D839" s="2">
        <v>2848.56</v>
      </c>
      <c r="E839" s="6">
        <v>0</v>
      </c>
      <c r="F839" s="6">
        <v>0</v>
      </c>
      <c r="G839" s="2">
        <v>0</v>
      </c>
      <c r="H839" s="2">
        <v>2848.56</v>
      </c>
      <c r="I839" s="2">
        <v>2848.56</v>
      </c>
      <c r="J839" s="2">
        <v>0</v>
      </c>
      <c r="K839" s="1"/>
      <c r="L839" s="2">
        <v>0</v>
      </c>
      <c r="M839" s="2">
        <v>0</v>
      </c>
      <c r="N839" s="2">
        <v>0</v>
      </c>
      <c r="P839">
        <f t="shared" si="52"/>
        <v>0</v>
      </c>
      <c r="Q839">
        <f t="shared" si="53"/>
        <v>0</v>
      </c>
      <c r="R839">
        <f t="shared" si="54"/>
        <v>0</v>
      </c>
      <c r="S839">
        <f t="shared" si="55"/>
        <v>0</v>
      </c>
    </row>
    <row r="840" spans="1:19" x14ac:dyDescent="0.25">
      <c r="A840" s="1" t="s">
        <v>1628</v>
      </c>
      <c r="B840" s="1" t="s">
        <v>1629</v>
      </c>
      <c r="C840" s="2">
        <v>2702.7</v>
      </c>
      <c r="D840" s="2">
        <v>2702.7</v>
      </c>
      <c r="E840" s="6">
        <v>0</v>
      </c>
      <c r="F840" s="6">
        <v>0</v>
      </c>
      <c r="G840" s="2">
        <v>0</v>
      </c>
      <c r="H840" s="2">
        <v>2702.7</v>
      </c>
      <c r="I840" s="2">
        <v>2702.7</v>
      </c>
      <c r="J840" s="2">
        <v>0</v>
      </c>
      <c r="K840" s="1"/>
      <c r="L840" s="2">
        <v>0</v>
      </c>
      <c r="M840" s="2">
        <v>0</v>
      </c>
      <c r="N840" s="2">
        <v>0</v>
      </c>
      <c r="P840">
        <f t="shared" si="52"/>
        <v>0</v>
      </c>
      <c r="Q840">
        <f t="shared" si="53"/>
        <v>0</v>
      </c>
      <c r="R840">
        <f t="shared" si="54"/>
        <v>0</v>
      </c>
      <c r="S840">
        <f t="shared" si="55"/>
        <v>0</v>
      </c>
    </row>
    <row r="841" spans="1:19" x14ac:dyDescent="0.25">
      <c r="A841" s="1" t="s">
        <v>1630</v>
      </c>
      <c r="B841" s="1" t="s">
        <v>1631</v>
      </c>
      <c r="C841" s="2">
        <v>3183.18</v>
      </c>
      <c r="D841" s="2">
        <v>3183.18</v>
      </c>
      <c r="E841" s="6">
        <v>0</v>
      </c>
      <c r="F841" s="6">
        <v>0</v>
      </c>
      <c r="G841" s="2">
        <v>0</v>
      </c>
      <c r="H841" s="2">
        <v>3183.18</v>
      </c>
      <c r="I841" s="2">
        <v>3183.18</v>
      </c>
      <c r="J841" s="2">
        <v>0</v>
      </c>
      <c r="K841" s="1"/>
      <c r="L841" s="2">
        <v>0</v>
      </c>
      <c r="M841" s="2">
        <v>0</v>
      </c>
      <c r="N841" s="2">
        <v>0</v>
      </c>
      <c r="P841">
        <f t="shared" si="52"/>
        <v>0</v>
      </c>
      <c r="Q841">
        <f t="shared" si="53"/>
        <v>0</v>
      </c>
      <c r="R841">
        <f t="shared" si="54"/>
        <v>0</v>
      </c>
      <c r="S841">
        <f t="shared" si="55"/>
        <v>0</v>
      </c>
    </row>
    <row r="842" spans="1:19" x14ac:dyDescent="0.25">
      <c r="A842" s="1" t="s">
        <v>1632</v>
      </c>
      <c r="B842" s="1" t="s">
        <v>1633</v>
      </c>
      <c r="C842" s="2">
        <v>3728.18</v>
      </c>
      <c r="D842" s="2">
        <v>3728.18</v>
      </c>
      <c r="E842" s="6">
        <v>0</v>
      </c>
      <c r="F842" s="6">
        <v>0</v>
      </c>
      <c r="G842" s="2">
        <v>0</v>
      </c>
      <c r="H842" s="2">
        <v>3728.18</v>
      </c>
      <c r="I842" s="2">
        <v>3728.18</v>
      </c>
      <c r="J842" s="2">
        <v>0</v>
      </c>
      <c r="K842" s="1"/>
      <c r="L842" s="2">
        <v>0</v>
      </c>
      <c r="M842" s="2">
        <v>0</v>
      </c>
      <c r="N842" s="2">
        <v>0</v>
      </c>
      <c r="P842">
        <f t="shared" si="52"/>
        <v>0</v>
      </c>
      <c r="Q842">
        <f t="shared" si="53"/>
        <v>0</v>
      </c>
      <c r="R842">
        <f t="shared" si="54"/>
        <v>0</v>
      </c>
      <c r="S842">
        <f t="shared" si="55"/>
        <v>0</v>
      </c>
    </row>
    <row r="843" spans="1:19" x14ac:dyDescent="0.25">
      <c r="A843" s="1" t="s">
        <v>1634</v>
      </c>
      <c r="B843" s="1" t="s">
        <v>1635</v>
      </c>
      <c r="C843" s="2">
        <v>3172.2</v>
      </c>
      <c r="D843" s="2">
        <v>3172.2</v>
      </c>
      <c r="E843" s="6">
        <v>0</v>
      </c>
      <c r="F843" s="6">
        <v>0</v>
      </c>
      <c r="G843" s="2">
        <v>0</v>
      </c>
      <c r="H843" s="2">
        <v>3172.2</v>
      </c>
      <c r="I843" s="2">
        <v>3172.2</v>
      </c>
      <c r="J843" s="2">
        <v>0</v>
      </c>
      <c r="K843" s="1"/>
      <c r="L843" s="2">
        <v>0</v>
      </c>
      <c r="M843" s="2">
        <v>0</v>
      </c>
      <c r="N843" s="2">
        <v>0</v>
      </c>
      <c r="P843">
        <f t="shared" si="52"/>
        <v>0</v>
      </c>
      <c r="Q843">
        <f t="shared" si="53"/>
        <v>0</v>
      </c>
      <c r="R843">
        <f t="shared" si="54"/>
        <v>0</v>
      </c>
      <c r="S843">
        <f t="shared" si="55"/>
        <v>0</v>
      </c>
    </row>
    <row r="844" spans="1:19" x14ac:dyDescent="0.25">
      <c r="A844" s="1" t="s">
        <v>1636</v>
      </c>
      <c r="B844" s="1" t="s">
        <v>1637</v>
      </c>
      <c r="C844" s="2">
        <v>3276.19</v>
      </c>
      <c r="D844" s="2">
        <v>3276.19</v>
      </c>
      <c r="E844" s="6">
        <v>0</v>
      </c>
      <c r="F844" s="6">
        <v>0</v>
      </c>
      <c r="G844" s="2">
        <v>0</v>
      </c>
      <c r="H844" s="2">
        <v>3276.19</v>
      </c>
      <c r="I844" s="2">
        <v>3276.19</v>
      </c>
      <c r="J844" s="2">
        <v>0</v>
      </c>
      <c r="K844" s="1"/>
      <c r="L844" s="2">
        <v>0</v>
      </c>
      <c r="M844" s="2">
        <v>0</v>
      </c>
      <c r="N844" s="2">
        <v>0</v>
      </c>
      <c r="P844">
        <f t="shared" si="52"/>
        <v>0</v>
      </c>
      <c r="Q844">
        <f t="shared" si="53"/>
        <v>0</v>
      </c>
      <c r="R844">
        <f t="shared" si="54"/>
        <v>0</v>
      </c>
      <c r="S844">
        <f t="shared" si="55"/>
        <v>0</v>
      </c>
    </row>
    <row r="845" spans="1:19" x14ac:dyDescent="0.25">
      <c r="A845" s="1" t="s">
        <v>1638</v>
      </c>
      <c r="B845" s="1" t="s">
        <v>1639</v>
      </c>
      <c r="C845" s="2">
        <v>3777.6</v>
      </c>
      <c r="D845" s="2">
        <v>3777.6</v>
      </c>
      <c r="E845" s="6">
        <v>0</v>
      </c>
      <c r="F845" s="6">
        <v>0</v>
      </c>
      <c r="G845" s="2">
        <v>0</v>
      </c>
      <c r="H845" s="2">
        <v>3777.6</v>
      </c>
      <c r="I845" s="2">
        <v>3777.6</v>
      </c>
      <c r="J845" s="2">
        <v>0</v>
      </c>
      <c r="K845" s="1"/>
      <c r="L845" s="2">
        <v>0</v>
      </c>
      <c r="M845" s="2">
        <v>0</v>
      </c>
      <c r="N845" s="2">
        <v>0</v>
      </c>
      <c r="P845">
        <f t="shared" si="52"/>
        <v>0</v>
      </c>
      <c r="Q845">
        <f t="shared" si="53"/>
        <v>0</v>
      </c>
      <c r="R845">
        <f t="shared" si="54"/>
        <v>0</v>
      </c>
      <c r="S845">
        <f t="shared" si="55"/>
        <v>0</v>
      </c>
    </row>
    <row r="846" spans="1:19" x14ac:dyDescent="0.25">
      <c r="A846" s="1" t="s">
        <v>1640</v>
      </c>
      <c r="B846" s="1" t="s">
        <v>1641</v>
      </c>
      <c r="C846" s="2">
        <v>26479.200000000001</v>
      </c>
      <c r="D846" s="2">
        <v>26479.200000000001</v>
      </c>
      <c r="E846" s="6">
        <v>0</v>
      </c>
      <c r="F846" s="6">
        <v>0</v>
      </c>
      <c r="G846" s="2">
        <v>0</v>
      </c>
      <c r="H846" s="2">
        <v>26479.200000000001</v>
      </c>
      <c r="I846" s="2">
        <v>26479.200000000001</v>
      </c>
      <c r="J846" s="2">
        <v>0</v>
      </c>
      <c r="K846" s="1"/>
      <c r="L846" s="2">
        <v>0</v>
      </c>
      <c r="M846" s="2">
        <v>0</v>
      </c>
      <c r="N846" s="2">
        <v>0</v>
      </c>
      <c r="P846">
        <f t="shared" si="52"/>
        <v>0</v>
      </c>
      <c r="Q846">
        <f t="shared" si="53"/>
        <v>0</v>
      </c>
      <c r="R846">
        <f t="shared" si="54"/>
        <v>0</v>
      </c>
      <c r="S846">
        <f t="shared" si="55"/>
        <v>0</v>
      </c>
    </row>
    <row r="847" spans="1:19" x14ac:dyDescent="0.25">
      <c r="A847" s="1" t="s">
        <v>1642</v>
      </c>
      <c r="B847" s="1" t="s">
        <v>1643</v>
      </c>
      <c r="C847" s="2">
        <v>60180</v>
      </c>
      <c r="D847" s="2">
        <v>60180</v>
      </c>
      <c r="E847" s="6">
        <v>0</v>
      </c>
      <c r="F847" s="6">
        <v>0</v>
      </c>
      <c r="G847" s="2">
        <v>0</v>
      </c>
      <c r="H847" s="2">
        <v>60180</v>
      </c>
      <c r="I847" s="2">
        <v>60180</v>
      </c>
      <c r="J847" s="2">
        <v>0</v>
      </c>
      <c r="K847" s="1"/>
      <c r="L847" s="2">
        <v>0</v>
      </c>
      <c r="M847" s="2">
        <v>0</v>
      </c>
      <c r="N847" s="2">
        <v>0</v>
      </c>
      <c r="P847">
        <f t="shared" si="52"/>
        <v>0</v>
      </c>
      <c r="Q847">
        <f t="shared" si="53"/>
        <v>0</v>
      </c>
      <c r="R847">
        <f t="shared" si="54"/>
        <v>0</v>
      </c>
      <c r="S847">
        <f t="shared" si="55"/>
        <v>0</v>
      </c>
    </row>
    <row r="848" spans="1:19" x14ac:dyDescent="0.25">
      <c r="A848" s="1" t="s">
        <v>1644</v>
      </c>
      <c r="B848" s="1" t="s">
        <v>1645</v>
      </c>
      <c r="C848" s="2">
        <v>9800</v>
      </c>
      <c r="D848" s="2">
        <v>9800</v>
      </c>
      <c r="E848" s="6">
        <v>0</v>
      </c>
      <c r="F848" s="6">
        <v>0</v>
      </c>
      <c r="G848" s="2">
        <v>0</v>
      </c>
      <c r="H848" s="2">
        <v>9800</v>
      </c>
      <c r="I848" s="2">
        <v>9800</v>
      </c>
      <c r="J848" s="2">
        <v>0</v>
      </c>
      <c r="K848" s="1"/>
      <c r="L848" s="2">
        <v>0</v>
      </c>
      <c r="M848" s="2">
        <v>0</v>
      </c>
      <c r="N848" s="2">
        <v>0</v>
      </c>
      <c r="P848">
        <f t="shared" si="52"/>
        <v>0</v>
      </c>
      <c r="Q848">
        <f t="shared" si="53"/>
        <v>0</v>
      </c>
      <c r="R848">
        <f t="shared" si="54"/>
        <v>0</v>
      </c>
      <c r="S848">
        <f t="shared" si="55"/>
        <v>0</v>
      </c>
    </row>
    <row r="849" spans="1:19" x14ac:dyDescent="0.25">
      <c r="A849" s="1" t="s">
        <v>1646</v>
      </c>
      <c r="B849" s="1" t="s">
        <v>1647</v>
      </c>
      <c r="C849" s="2">
        <v>2769.74</v>
      </c>
      <c r="D849" s="2">
        <v>2769.74</v>
      </c>
      <c r="E849" s="6">
        <v>0</v>
      </c>
      <c r="F849" s="6">
        <v>0</v>
      </c>
      <c r="G849" s="2">
        <v>0</v>
      </c>
      <c r="H849" s="2">
        <v>2769.74</v>
      </c>
      <c r="I849" s="2">
        <v>2769.74</v>
      </c>
      <c r="J849" s="2">
        <v>0</v>
      </c>
      <c r="K849" s="1"/>
      <c r="L849" s="2">
        <v>0</v>
      </c>
      <c r="M849" s="2">
        <v>0</v>
      </c>
      <c r="N849" s="2">
        <v>0</v>
      </c>
      <c r="P849">
        <f t="shared" si="52"/>
        <v>0</v>
      </c>
      <c r="Q849">
        <f t="shared" si="53"/>
        <v>0</v>
      </c>
      <c r="R849">
        <f t="shared" si="54"/>
        <v>0</v>
      </c>
      <c r="S849">
        <f t="shared" si="55"/>
        <v>0</v>
      </c>
    </row>
    <row r="850" spans="1:19" x14ac:dyDescent="0.25">
      <c r="A850" s="1" t="s">
        <v>1648</v>
      </c>
      <c r="B850" s="1" t="s">
        <v>1649</v>
      </c>
      <c r="C850" s="2">
        <v>525.20000000000005</v>
      </c>
      <c r="D850" s="2">
        <v>525.20000000000005</v>
      </c>
      <c r="E850" s="6">
        <v>0</v>
      </c>
      <c r="F850" s="6">
        <v>0</v>
      </c>
      <c r="G850" s="2">
        <v>0</v>
      </c>
      <c r="H850" s="2">
        <v>525.20000000000005</v>
      </c>
      <c r="I850" s="2">
        <v>525.20000000000005</v>
      </c>
      <c r="J850" s="2">
        <v>0</v>
      </c>
      <c r="K850" s="1"/>
      <c r="L850" s="2">
        <v>0</v>
      </c>
      <c r="M850" s="2">
        <v>0</v>
      </c>
      <c r="N850" s="2">
        <v>0</v>
      </c>
      <c r="P850">
        <f t="shared" si="52"/>
        <v>0</v>
      </c>
      <c r="Q850">
        <f t="shared" si="53"/>
        <v>0</v>
      </c>
      <c r="R850">
        <f t="shared" si="54"/>
        <v>0</v>
      </c>
      <c r="S850">
        <f t="shared" si="55"/>
        <v>0</v>
      </c>
    </row>
    <row r="851" spans="1:19" x14ac:dyDescent="0.25">
      <c r="A851" s="1" t="s">
        <v>1650</v>
      </c>
      <c r="B851" s="1" t="s">
        <v>1651</v>
      </c>
      <c r="C851" s="2">
        <v>796.5</v>
      </c>
      <c r="D851" s="2">
        <v>796.5</v>
      </c>
      <c r="E851" s="6">
        <v>0</v>
      </c>
      <c r="F851" s="6">
        <v>0</v>
      </c>
      <c r="G851" s="2">
        <v>0</v>
      </c>
      <c r="H851" s="2">
        <v>796.5</v>
      </c>
      <c r="I851" s="2">
        <v>796.5</v>
      </c>
      <c r="J851" s="2">
        <v>0</v>
      </c>
      <c r="K851" s="1"/>
      <c r="L851" s="2">
        <v>0</v>
      </c>
      <c r="M851" s="2">
        <v>0</v>
      </c>
      <c r="N851" s="2">
        <v>0</v>
      </c>
      <c r="P851">
        <f t="shared" si="52"/>
        <v>0</v>
      </c>
      <c r="Q851">
        <f t="shared" si="53"/>
        <v>0</v>
      </c>
      <c r="R851">
        <f t="shared" si="54"/>
        <v>0</v>
      </c>
      <c r="S851">
        <f t="shared" si="55"/>
        <v>0</v>
      </c>
    </row>
    <row r="852" spans="1:19" x14ac:dyDescent="0.25">
      <c r="A852" s="1" t="s">
        <v>1652</v>
      </c>
      <c r="B852" s="1" t="s">
        <v>1653</v>
      </c>
      <c r="C852" s="2">
        <v>92040</v>
      </c>
      <c r="D852" s="2">
        <v>92040</v>
      </c>
      <c r="E852" s="6">
        <v>0</v>
      </c>
      <c r="F852" s="6">
        <v>0</v>
      </c>
      <c r="G852" s="2">
        <v>0</v>
      </c>
      <c r="H852" s="2">
        <v>92040</v>
      </c>
      <c r="I852" s="2">
        <v>92040</v>
      </c>
      <c r="J852" s="2">
        <v>0</v>
      </c>
      <c r="K852" s="1"/>
      <c r="L852" s="2">
        <v>0</v>
      </c>
      <c r="M852" s="2">
        <v>0</v>
      </c>
      <c r="N852" s="2">
        <v>0</v>
      </c>
      <c r="P852">
        <f t="shared" si="52"/>
        <v>0</v>
      </c>
      <c r="Q852">
        <f t="shared" si="53"/>
        <v>0</v>
      </c>
      <c r="R852">
        <f t="shared" si="54"/>
        <v>0</v>
      </c>
      <c r="S852">
        <f t="shared" si="55"/>
        <v>0</v>
      </c>
    </row>
    <row r="853" spans="1:19" x14ac:dyDescent="0.25">
      <c r="A853" s="1" t="s">
        <v>1654</v>
      </c>
      <c r="B853" s="1" t="s">
        <v>1655</v>
      </c>
      <c r="C853" s="2">
        <v>2360</v>
      </c>
      <c r="D853" s="2">
        <v>2360</v>
      </c>
      <c r="E853" s="6">
        <v>0</v>
      </c>
      <c r="F853" s="6">
        <v>0</v>
      </c>
      <c r="G853" s="2">
        <v>0</v>
      </c>
      <c r="H853" s="2">
        <v>2360</v>
      </c>
      <c r="I853" s="2">
        <v>2360</v>
      </c>
      <c r="J853" s="2">
        <v>0</v>
      </c>
      <c r="K853" s="1"/>
      <c r="L853" s="2">
        <v>0</v>
      </c>
      <c r="M853" s="2">
        <v>0</v>
      </c>
      <c r="N853" s="2">
        <v>0</v>
      </c>
      <c r="P853">
        <f t="shared" si="52"/>
        <v>0</v>
      </c>
      <c r="Q853">
        <f t="shared" si="53"/>
        <v>0</v>
      </c>
      <c r="R853">
        <f t="shared" si="54"/>
        <v>0</v>
      </c>
      <c r="S853">
        <f t="shared" si="55"/>
        <v>0</v>
      </c>
    </row>
    <row r="854" spans="1:19" x14ac:dyDescent="0.25">
      <c r="A854" s="1" t="s">
        <v>1656</v>
      </c>
      <c r="B854" s="1" t="s">
        <v>1657</v>
      </c>
      <c r="C854" s="2">
        <v>4075.73</v>
      </c>
      <c r="D854" s="2">
        <v>4075.73</v>
      </c>
      <c r="E854" s="6">
        <v>0</v>
      </c>
      <c r="F854" s="6">
        <v>0</v>
      </c>
      <c r="G854" s="2">
        <v>0</v>
      </c>
      <c r="H854" s="2">
        <v>4075.73</v>
      </c>
      <c r="I854" s="2">
        <v>4075.73</v>
      </c>
      <c r="J854" s="2">
        <v>0</v>
      </c>
      <c r="K854" s="1"/>
      <c r="L854" s="2">
        <v>0</v>
      </c>
      <c r="M854" s="2">
        <v>0</v>
      </c>
      <c r="N854" s="2">
        <v>0</v>
      </c>
      <c r="P854">
        <f t="shared" si="52"/>
        <v>0</v>
      </c>
      <c r="Q854">
        <f t="shared" si="53"/>
        <v>0</v>
      </c>
      <c r="R854">
        <f t="shared" si="54"/>
        <v>0</v>
      </c>
      <c r="S854">
        <f t="shared" si="55"/>
        <v>0</v>
      </c>
    </row>
    <row r="855" spans="1:19" x14ac:dyDescent="0.25">
      <c r="A855" s="1" t="s">
        <v>1658</v>
      </c>
      <c r="B855" s="1" t="s">
        <v>1659</v>
      </c>
      <c r="C855" s="2">
        <v>99273.15</v>
      </c>
      <c r="D855" s="2">
        <v>99273.15</v>
      </c>
      <c r="E855" s="6">
        <v>0</v>
      </c>
      <c r="F855" s="6">
        <v>0</v>
      </c>
      <c r="G855" s="2">
        <v>0</v>
      </c>
      <c r="H855" s="2">
        <v>99273.15</v>
      </c>
      <c r="I855" s="2">
        <v>99273.150000000023</v>
      </c>
      <c r="J855" s="2">
        <v>-2.9103830456733704E-11</v>
      </c>
      <c r="K855" s="1"/>
      <c r="L855" s="2">
        <v>0</v>
      </c>
      <c r="M855" s="2">
        <v>0</v>
      </c>
      <c r="N855" s="2">
        <v>0</v>
      </c>
      <c r="P855">
        <f t="shared" si="52"/>
        <v>0</v>
      </c>
      <c r="Q855">
        <f t="shared" si="53"/>
        <v>0</v>
      </c>
      <c r="R855">
        <f t="shared" si="54"/>
        <v>0</v>
      </c>
      <c r="S855">
        <f t="shared" si="55"/>
        <v>0</v>
      </c>
    </row>
    <row r="856" spans="1:19" x14ac:dyDescent="0.25">
      <c r="A856" s="1" t="s">
        <v>1660</v>
      </c>
      <c r="B856" s="1" t="s">
        <v>1661</v>
      </c>
      <c r="C856" s="2">
        <v>4231.28</v>
      </c>
      <c r="D856" s="2">
        <v>4231.28</v>
      </c>
      <c r="E856" s="6">
        <v>0</v>
      </c>
      <c r="F856" s="6">
        <v>0</v>
      </c>
      <c r="G856" s="2">
        <v>0</v>
      </c>
      <c r="H856" s="2">
        <v>4231.28</v>
      </c>
      <c r="I856" s="2">
        <v>4231.28</v>
      </c>
      <c r="J856" s="2">
        <v>0</v>
      </c>
      <c r="K856" s="1"/>
      <c r="L856" s="2">
        <v>0</v>
      </c>
      <c r="M856" s="2">
        <v>0</v>
      </c>
      <c r="N856" s="2">
        <v>0</v>
      </c>
      <c r="P856">
        <f t="shared" si="52"/>
        <v>0</v>
      </c>
      <c r="Q856">
        <f t="shared" si="53"/>
        <v>0</v>
      </c>
      <c r="R856">
        <f t="shared" si="54"/>
        <v>0</v>
      </c>
      <c r="S856">
        <f t="shared" si="55"/>
        <v>0</v>
      </c>
    </row>
    <row r="857" spans="1:19" x14ac:dyDescent="0.25">
      <c r="A857" s="1" t="s">
        <v>1662</v>
      </c>
      <c r="B857" s="1" t="s">
        <v>1663</v>
      </c>
      <c r="C857" s="2">
        <v>15635</v>
      </c>
      <c r="D857" s="2">
        <v>15635</v>
      </c>
      <c r="E857" s="6">
        <v>0</v>
      </c>
      <c r="F857" s="6">
        <v>0</v>
      </c>
      <c r="G857" s="2">
        <v>0</v>
      </c>
      <c r="H857" s="2">
        <v>15635</v>
      </c>
      <c r="I857" s="2">
        <v>15635</v>
      </c>
      <c r="J857" s="2">
        <v>0</v>
      </c>
      <c r="K857" s="1"/>
      <c r="L857" s="2">
        <v>0</v>
      </c>
      <c r="M857" s="2">
        <v>0</v>
      </c>
      <c r="N857" s="2">
        <v>0</v>
      </c>
      <c r="P857">
        <f t="shared" si="52"/>
        <v>0</v>
      </c>
      <c r="Q857">
        <f t="shared" si="53"/>
        <v>0</v>
      </c>
      <c r="R857">
        <f t="shared" si="54"/>
        <v>0</v>
      </c>
      <c r="S857">
        <f t="shared" si="55"/>
        <v>0</v>
      </c>
    </row>
    <row r="858" spans="1:19" x14ac:dyDescent="0.25">
      <c r="A858" s="1" t="s">
        <v>1664</v>
      </c>
      <c r="B858" s="1" t="s">
        <v>1665</v>
      </c>
      <c r="C858" s="2">
        <v>11800</v>
      </c>
      <c r="D858" s="2">
        <v>11800</v>
      </c>
      <c r="E858" s="6">
        <v>0</v>
      </c>
      <c r="F858" s="6">
        <v>0</v>
      </c>
      <c r="G858" s="2">
        <v>0</v>
      </c>
      <c r="H858" s="2">
        <v>11800</v>
      </c>
      <c r="I858" s="2">
        <v>11800</v>
      </c>
      <c r="J858" s="2">
        <v>0</v>
      </c>
      <c r="K858" s="1"/>
      <c r="L858" s="2">
        <v>0</v>
      </c>
      <c r="M858" s="2">
        <v>0</v>
      </c>
      <c r="N858" s="2">
        <v>0</v>
      </c>
      <c r="P858">
        <f t="shared" si="52"/>
        <v>0</v>
      </c>
      <c r="Q858">
        <f t="shared" si="53"/>
        <v>0</v>
      </c>
      <c r="R858">
        <f t="shared" si="54"/>
        <v>0</v>
      </c>
      <c r="S858">
        <f t="shared" si="55"/>
        <v>0</v>
      </c>
    </row>
    <row r="859" spans="1:19" x14ac:dyDescent="0.25">
      <c r="A859" s="1" t="s">
        <v>1666</v>
      </c>
      <c r="B859" s="1" t="s">
        <v>1667</v>
      </c>
      <c r="C859" s="2">
        <v>1083.81</v>
      </c>
      <c r="D859" s="2">
        <v>1083.81</v>
      </c>
      <c r="E859" s="6">
        <v>0</v>
      </c>
      <c r="F859" s="6">
        <v>0</v>
      </c>
      <c r="G859" s="2">
        <v>0</v>
      </c>
      <c r="H859" s="2">
        <v>1083.81</v>
      </c>
      <c r="I859" s="2">
        <v>1083.81</v>
      </c>
      <c r="J859" s="2">
        <v>0</v>
      </c>
      <c r="K859" s="1"/>
      <c r="L859" s="2">
        <v>0</v>
      </c>
      <c r="M859" s="2">
        <v>0</v>
      </c>
      <c r="N859" s="2">
        <v>0</v>
      </c>
      <c r="P859">
        <f t="shared" si="52"/>
        <v>0</v>
      </c>
      <c r="Q859">
        <f t="shared" si="53"/>
        <v>0</v>
      </c>
      <c r="R859">
        <f t="shared" si="54"/>
        <v>0</v>
      </c>
      <c r="S859">
        <f t="shared" si="55"/>
        <v>0</v>
      </c>
    </row>
    <row r="860" spans="1:19" x14ac:dyDescent="0.25">
      <c r="A860" s="1" t="s">
        <v>1668</v>
      </c>
      <c r="B860" s="1" t="s">
        <v>1669</v>
      </c>
      <c r="C860" s="2">
        <v>23452.5</v>
      </c>
      <c r="D860" s="2">
        <v>23452.5</v>
      </c>
      <c r="E860" s="6">
        <v>0</v>
      </c>
      <c r="F860" s="6">
        <v>0</v>
      </c>
      <c r="G860" s="2">
        <v>0</v>
      </c>
      <c r="H860" s="2">
        <v>23452.5</v>
      </c>
      <c r="I860" s="2">
        <v>23452.5</v>
      </c>
      <c r="J860" s="2">
        <v>0</v>
      </c>
      <c r="K860" s="1"/>
      <c r="L860" s="2">
        <v>0</v>
      </c>
      <c r="M860" s="2">
        <v>0</v>
      </c>
      <c r="N860" s="2">
        <v>0</v>
      </c>
      <c r="P860">
        <f t="shared" si="52"/>
        <v>0</v>
      </c>
      <c r="Q860">
        <f t="shared" si="53"/>
        <v>0</v>
      </c>
      <c r="R860">
        <f t="shared" si="54"/>
        <v>0</v>
      </c>
      <c r="S860">
        <f t="shared" si="55"/>
        <v>0</v>
      </c>
    </row>
    <row r="861" spans="1:19" x14ac:dyDescent="0.25">
      <c r="A861" s="1" t="s">
        <v>1670</v>
      </c>
      <c r="B861" s="1" t="s">
        <v>1671</v>
      </c>
      <c r="C861" s="2">
        <v>26550</v>
      </c>
      <c r="D861" s="2">
        <v>26550</v>
      </c>
      <c r="E861" s="6">
        <v>0</v>
      </c>
      <c r="F861" s="6">
        <v>0</v>
      </c>
      <c r="G861" s="2">
        <v>0</v>
      </c>
      <c r="H861" s="2">
        <v>26550</v>
      </c>
      <c r="I861" s="2">
        <v>26550</v>
      </c>
      <c r="J861" s="2">
        <v>0</v>
      </c>
      <c r="K861" s="1"/>
      <c r="L861" s="2">
        <v>0</v>
      </c>
      <c r="M861" s="2">
        <v>0</v>
      </c>
      <c r="N861" s="2">
        <v>0</v>
      </c>
      <c r="P861">
        <f t="shared" si="52"/>
        <v>0</v>
      </c>
      <c r="Q861">
        <f t="shared" si="53"/>
        <v>0</v>
      </c>
      <c r="R861">
        <f t="shared" si="54"/>
        <v>0</v>
      </c>
      <c r="S861">
        <f t="shared" si="55"/>
        <v>0</v>
      </c>
    </row>
    <row r="862" spans="1:19" x14ac:dyDescent="0.25">
      <c r="A862" s="1" t="s">
        <v>1672</v>
      </c>
      <c r="B862" s="1" t="s">
        <v>1673</v>
      </c>
      <c r="C862" s="2">
        <v>11328</v>
      </c>
      <c r="D862" s="2">
        <v>11328</v>
      </c>
      <c r="E862" s="6">
        <v>0</v>
      </c>
      <c r="F862" s="6">
        <v>0</v>
      </c>
      <c r="G862" s="2">
        <v>0</v>
      </c>
      <c r="H862" s="2">
        <v>11328</v>
      </c>
      <c r="I862" s="2">
        <v>11328</v>
      </c>
      <c r="J862" s="2">
        <v>0</v>
      </c>
      <c r="K862" s="1"/>
      <c r="L862" s="2">
        <v>0</v>
      </c>
      <c r="M862" s="2">
        <v>0</v>
      </c>
      <c r="N862" s="2">
        <v>0</v>
      </c>
      <c r="P862">
        <f t="shared" si="52"/>
        <v>0</v>
      </c>
      <c r="Q862">
        <f t="shared" si="53"/>
        <v>0</v>
      </c>
      <c r="R862">
        <f t="shared" si="54"/>
        <v>0</v>
      </c>
      <c r="S862">
        <f t="shared" si="55"/>
        <v>0</v>
      </c>
    </row>
    <row r="863" spans="1:19" x14ac:dyDescent="0.25">
      <c r="A863" s="1" t="s">
        <v>1674</v>
      </c>
      <c r="B863" s="1" t="s">
        <v>1675</v>
      </c>
      <c r="C863" s="2">
        <v>4838</v>
      </c>
      <c r="D863" s="2">
        <v>4838</v>
      </c>
      <c r="E863" s="6">
        <v>0</v>
      </c>
      <c r="F863" s="6">
        <v>0</v>
      </c>
      <c r="G863" s="2">
        <v>0</v>
      </c>
      <c r="H863" s="2">
        <v>4838</v>
      </c>
      <c r="I863" s="2">
        <v>4838</v>
      </c>
      <c r="J863" s="2">
        <v>0</v>
      </c>
      <c r="K863" s="1"/>
      <c r="L863" s="2">
        <v>0</v>
      </c>
      <c r="M863" s="2">
        <v>0</v>
      </c>
      <c r="N863" s="2">
        <v>0</v>
      </c>
      <c r="P863">
        <f t="shared" si="52"/>
        <v>0</v>
      </c>
      <c r="Q863">
        <f t="shared" si="53"/>
        <v>0</v>
      </c>
      <c r="R863">
        <f t="shared" si="54"/>
        <v>0</v>
      </c>
      <c r="S863">
        <f t="shared" si="55"/>
        <v>0</v>
      </c>
    </row>
    <row r="864" spans="1:19" x14ac:dyDescent="0.25">
      <c r="A864" s="1" t="s">
        <v>1676</v>
      </c>
      <c r="B864" s="1" t="s">
        <v>1677</v>
      </c>
      <c r="C864" s="2">
        <v>23600</v>
      </c>
      <c r="D864" s="2">
        <v>23600</v>
      </c>
      <c r="E864" s="6">
        <v>0</v>
      </c>
      <c r="F864" s="6">
        <v>0</v>
      </c>
      <c r="G864" s="2">
        <v>0</v>
      </c>
      <c r="H864" s="2">
        <v>23600</v>
      </c>
      <c r="I864" s="2">
        <v>23600</v>
      </c>
      <c r="J864" s="2">
        <v>0</v>
      </c>
      <c r="K864" s="1"/>
      <c r="L864" s="2">
        <v>0</v>
      </c>
      <c r="M864" s="2">
        <v>0</v>
      </c>
      <c r="N864" s="2">
        <v>0</v>
      </c>
      <c r="P864">
        <f t="shared" si="52"/>
        <v>0</v>
      </c>
      <c r="Q864">
        <f t="shared" si="53"/>
        <v>0</v>
      </c>
      <c r="R864">
        <f t="shared" si="54"/>
        <v>0</v>
      </c>
      <c r="S864">
        <f t="shared" si="55"/>
        <v>0</v>
      </c>
    </row>
    <row r="865" spans="1:19" x14ac:dyDescent="0.25">
      <c r="A865" s="1" t="s">
        <v>1678</v>
      </c>
      <c r="B865" s="1" t="s">
        <v>1679</v>
      </c>
      <c r="C865" s="2">
        <v>2452.0500000000002</v>
      </c>
      <c r="D865" s="2">
        <v>2452.0500000000002</v>
      </c>
      <c r="E865" s="6">
        <v>0</v>
      </c>
      <c r="F865" s="6">
        <v>0</v>
      </c>
      <c r="G865" s="2">
        <v>0</v>
      </c>
      <c r="H865" s="2">
        <v>2452.0500000000002</v>
      </c>
      <c r="I865" s="2">
        <v>2452.0500000000002</v>
      </c>
      <c r="J865" s="2">
        <v>0</v>
      </c>
      <c r="K865" s="1"/>
      <c r="L865" s="2">
        <v>0</v>
      </c>
      <c r="M865" s="2">
        <v>0</v>
      </c>
      <c r="N865" s="2">
        <v>0</v>
      </c>
      <c r="P865">
        <f t="shared" si="52"/>
        <v>0</v>
      </c>
      <c r="Q865">
        <f t="shared" si="53"/>
        <v>0</v>
      </c>
      <c r="R865">
        <f t="shared" si="54"/>
        <v>0</v>
      </c>
      <c r="S865">
        <f t="shared" si="55"/>
        <v>0</v>
      </c>
    </row>
    <row r="866" spans="1:19" x14ac:dyDescent="0.25">
      <c r="A866" s="1" t="s">
        <v>1680</v>
      </c>
      <c r="B866" s="1" t="s">
        <v>1681</v>
      </c>
      <c r="C866" s="2">
        <v>6753.05</v>
      </c>
      <c r="D866" s="2">
        <v>8039.55</v>
      </c>
      <c r="E866" s="6">
        <v>0</v>
      </c>
      <c r="F866" s="6">
        <v>1286.5</v>
      </c>
      <c r="G866" s="2">
        <v>-1286.5</v>
      </c>
      <c r="H866" s="2">
        <v>6753.05</v>
      </c>
      <c r="I866" s="2">
        <v>8039.55</v>
      </c>
      <c r="J866" s="2">
        <v>-1286.5</v>
      </c>
      <c r="K866" s="1"/>
      <c r="L866" s="2">
        <v>0</v>
      </c>
      <c r="M866" s="2">
        <v>0</v>
      </c>
      <c r="N866" s="2">
        <v>0</v>
      </c>
      <c r="P866">
        <f t="shared" si="52"/>
        <v>0</v>
      </c>
      <c r="Q866">
        <f t="shared" si="53"/>
        <v>1</v>
      </c>
      <c r="R866">
        <f t="shared" si="54"/>
        <v>1</v>
      </c>
      <c r="S866">
        <f t="shared" si="55"/>
        <v>0</v>
      </c>
    </row>
    <row r="867" spans="1:19" x14ac:dyDescent="0.25">
      <c r="A867" s="1" t="s">
        <v>1682</v>
      </c>
      <c r="B867" s="1" t="s">
        <v>1683</v>
      </c>
      <c r="C867" s="2">
        <v>1357</v>
      </c>
      <c r="D867" s="2">
        <v>1357</v>
      </c>
      <c r="E867" s="6">
        <v>0</v>
      </c>
      <c r="F867" s="6">
        <v>0</v>
      </c>
      <c r="G867" s="2">
        <v>0</v>
      </c>
      <c r="H867" s="2">
        <v>1357</v>
      </c>
      <c r="I867" s="2">
        <v>1357</v>
      </c>
      <c r="J867" s="2">
        <v>0</v>
      </c>
      <c r="K867" s="1"/>
      <c r="L867" s="2">
        <v>0</v>
      </c>
      <c r="M867" s="2">
        <v>0</v>
      </c>
      <c r="N867" s="2">
        <v>0</v>
      </c>
      <c r="P867">
        <f t="shared" si="52"/>
        <v>0</v>
      </c>
      <c r="Q867">
        <f t="shared" si="53"/>
        <v>0</v>
      </c>
      <c r="R867">
        <f t="shared" si="54"/>
        <v>0</v>
      </c>
      <c r="S867">
        <f t="shared" si="55"/>
        <v>0</v>
      </c>
    </row>
    <row r="868" spans="1:19" x14ac:dyDescent="0.25">
      <c r="A868" s="1" t="s">
        <v>1684</v>
      </c>
      <c r="B868" s="1" t="s">
        <v>1685</v>
      </c>
      <c r="C868" s="2">
        <v>3800</v>
      </c>
      <c r="D868" s="2">
        <v>3800</v>
      </c>
      <c r="E868" s="6">
        <v>0</v>
      </c>
      <c r="F868" s="6">
        <v>0</v>
      </c>
      <c r="G868" s="2">
        <v>0</v>
      </c>
      <c r="H868" s="2">
        <v>3800</v>
      </c>
      <c r="I868" s="2">
        <v>3800</v>
      </c>
      <c r="J868" s="2">
        <v>0</v>
      </c>
      <c r="K868" s="1"/>
      <c r="L868" s="2">
        <v>0</v>
      </c>
      <c r="M868" s="2">
        <v>0</v>
      </c>
      <c r="N868" s="2">
        <v>0</v>
      </c>
      <c r="P868">
        <f t="shared" si="52"/>
        <v>0</v>
      </c>
      <c r="Q868">
        <f t="shared" si="53"/>
        <v>0</v>
      </c>
      <c r="R868">
        <f t="shared" si="54"/>
        <v>0</v>
      </c>
      <c r="S868">
        <f t="shared" si="55"/>
        <v>0</v>
      </c>
    </row>
    <row r="869" spans="1:19" x14ac:dyDescent="0.25">
      <c r="A869" s="1" t="s">
        <v>1686</v>
      </c>
      <c r="B869" s="1" t="s">
        <v>1687</v>
      </c>
      <c r="C869" s="2">
        <v>2459.6</v>
      </c>
      <c r="D869" s="2">
        <v>2459.6</v>
      </c>
      <c r="E869" s="6">
        <v>0</v>
      </c>
      <c r="F869" s="6">
        <v>0</v>
      </c>
      <c r="G869" s="2">
        <v>0</v>
      </c>
      <c r="H869" s="2">
        <v>2459.6</v>
      </c>
      <c r="I869" s="2">
        <v>2459.6</v>
      </c>
      <c r="J869" s="2">
        <v>0</v>
      </c>
      <c r="K869" s="1"/>
      <c r="L869" s="2">
        <v>0</v>
      </c>
      <c r="M869" s="2">
        <v>0</v>
      </c>
      <c r="N869" s="2">
        <v>0</v>
      </c>
      <c r="P869">
        <f t="shared" si="52"/>
        <v>0</v>
      </c>
      <c r="Q869">
        <f t="shared" si="53"/>
        <v>0</v>
      </c>
      <c r="R869">
        <f t="shared" si="54"/>
        <v>0</v>
      </c>
      <c r="S869">
        <f t="shared" si="55"/>
        <v>0</v>
      </c>
    </row>
    <row r="870" spans="1:19" x14ac:dyDescent="0.25">
      <c r="A870" s="1" t="s">
        <v>1688</v>
      </c>
      <c r="B870" s="1" t="s">
        <v>1689</v>
      </c>
      <c r="C870" s="2">
        <v>29500</v>
      </c>
      <c r="D870" s="2">
        <v>29500</v>
      </c>
      <c r="E870" s="6">
        <v>0</v>
      </c>
      <c r="F870" s="6">
        <v>0</v>
      </c>
      <c r="G870" s="2">
        <v>0</v>
      </c>
      <c r="H870" s="2">
        <v>29500</v>
      </c>
      <c r="I870" s="2">
        <v>29500</v>
      </c>
      <c r="J870" s="2">
        <v>0</v>
      </c>
      <c r="K870" s="1"/>
      <c r="L870" s="2">
        <v>0</v>
      </c>
      <c r="M870" s="2">
        <v>0</v>
      </c>
      <c r="N870" s="2">
        <v>0</v>
      </c>
      <c r="P870">
        <f t="shared" si="52"/>
        <v>0</v>
      </c>
      <c r="Q870">
        <f t="shared" si="53"/>
        <v>0</v>
      </c>
      <c r="R870">
        <f t="shared" si="54"/>
        <v>0</v>
      </c>
      <c r="S870">
        <f t="shared" si="55"/>
        <v>0</v>
      </c>
    </row>
    <row r="871" spans="1:19" x14ac:dyDescent="0.25">
      <c r="A871" s="1" t="s">
        <v>1690</v>
      </c>
      <c r="B871" s="1" t="s">
        <v>1691</v>
      </c>
      <c r="C871" s="2">
        <v>4720</v>
      </c>
      <c r="D871" s="2">
        <v>4720</v>
      </c>
      <c r="E871" s="6">
        <v>0</v>
      </c>
      <c r="F871" s="6">
        <v>0</v>
      </c>
      <c r="G871" s="2">
        <v>0</v>
      </c>
      <c r="H871" s="2">
        <v>4720</v>
      </c>
      <c r="I871" s="2">
        <v>4720</v>
      </c>
      <c r="J871" s="2">
        <v>0</v>
      </c>
      <c r="K871" s="1"/>
      <c r="L871" s="2">
        <v>0</v>
      </c>
      <c r="M871" s="2">
        <v>0</v>
      </c>
      <c r="N871" s="2">
        <v>0</v>
      </c>
      <c r="P871">
        <f t="shared" si="52"/>
        <v>0</v>
      </c>
      <c r="Q871">
        <f t="shared" si="53"/>
        <v>0</v>
      </c>
      <c r="R871">
        <f t="shared" si="54"/>
        <v>0</v>
      </c>
      <c r="S871">
        <f t="shared" si="55"/>
        <v>0</v>
      </c>
    </row>
    <row r="872" spans="1:19" x14ac:dyDescent="0.25">
      <c r="A872" s="1" t="s">
        <v>1692</v>
      </c>
      <c r="B872" s="1" t="s">
        <v>1693</v>
      </c>
      <c r="C872" s="2">
        <v>885</v>
      </c>
      <c r="D872" s="2">
        <v>885</v>
      </c>
      <c r="E872" s="6">
        <v>0</v>
      </c>
      <c r="F872" s="6">
        <v>0</v>
      </c>
      <c r="G872" s="2">
        <v>0</v>
      </c>
      <c r="H872" s="2">
        <v>885</v>
      </c>
      <c r="I872" s="2">
        <v>885</v>
      </c>
      <c r="J872" s="2">
        <v>0</v>
      </c>
      <c r="K872" s="1"/>
      <c r="L872" s="2">
        <v>0</v>
      </c>
      <c r="M872" s="2">
        <v>0</v>
      </c>
      <c r="N872" s="2">
        <v>0</v>
      </c>
      <c r="P872">
        <f t="shared" si="52"/>
        <v>0</v>
      </c>
      <c r="Q872">
        <f t="shared" si="53"/>
        <v>0</v>
      </c>
      <c r="R872">
        <f t="shared" si="54"/>
        <v>0</v>
      </c>
      <c r="S872">
        <f t="shared" si="55"/>
        <v>0</v>
      </c>
    </row>
    <row r="873" spans="1:19" x14ac:dyDescent="0.25">
      <c r="A873" s="1" t="s">
        <v>1694</v>
      </c>
      <c r="B873" s="1" t="s">
        <v>1695</v>
      </c>
      <c r="C873" s="2">
        <v>94400</v>
      </c>
      <c r="D873" s="2">
        <v>94400</v>
      </c>
      <c r="E873" s="6">
        <v>0</v>
      </c>
      <c r="F873" s="6">
        <v>0</v>
      </c>
      <c r="G873" s="2">
        <v>0</v>
      </c>
      <c r="H873" s="2">
        <v>94400</v>
      </c>
      <c r="I873" s="2">
        <v>94400</v>
      </c>
      <c r="J873" s="2">
        <v>0</v>
      </c>
      <c r="K873" s="1"/>
      <c r="L873" s="2">
        <v>0</v>
      </c>
      <c r="M873" s="2">
        <v>0</v>
      </c>
      <c r="N873" s="2">
        <v>0</v>
      </c>
      <c r="P873">
        <f t="shared" si="52"/>
        <v>0</v>
      </c>
      <c r="Q873">
        <f t="shared" si="53"/>
        <v>0</v>
      </c>
      <c r="R873">
        <f t="shared" si="54"/>
        <v>0</v>
      </c>
      <c r="S873">
        <f t="shared" si="55"/>
        <v>0</v>
      </c>
    </row>
    <row r="874" spans="1:19" x14ac:dyDescent="0.25">
      <c r="A874" s="1" t="s">
        <v>1696</v>
      </c>
      <c r="B874" s="1" t="s">
        <v>1697</v>
      </c>
      <c r="C874" s="2">
        <v>944</v>
      </c>
      <c r="D874" s="2">
        <v>944</v>
      </c>
      <c r="E874" s="6">
        <v>0</v>
      </c>
      <c r="F874" s="6">
        <v>0</v>
      </c>
      <c r="G874" s="2">
        <v>0</v>
      </c>
      <c r="H874" s="2">
        <v>944</v>
      </c>
      <c r="I874" s="2">
        <v>944</v>
      </c>
      <c r="J874" s="2">
        <v>0</v>
      </c>
      <c r="K874" s="1"/>
      <c r="L874" s="2">
        <v>0</v>
      </c>
      <c r="M874" s="2">
        <v>0</v>
      </c>
      <c r="N874" s="2">
        <v>0</v>
      </c>
      <c r="P874">
        <f t="shared" si="52"/>
        <v>0</v>
      </c>
      <c r="Q874">
        <f t="shared" si="53"/>
        <v>0</v>
      </c>
      <c r="R874">
        <f t="shared" si="54"/>
        <v>0</v>
      </c>
      <c r="S874">
        <f t="shared" si="55"/>
        <v>0</v>
      </c>
    </row>
    <row r="875" spans="1:19" x14ac:dyDescent="0.25">
      <c r="A875" s="1" t="s">
        <v>1698</v>
      </c>
      <c r="B875" s="1" t="s">
        <v>1699</v>
      </c>
      <c r="C875" s="2">
        <v>1921.23</v>
      </c>
      <c r="D875" s="2">
        <v>1921.23</v>
      </c>
      <c r="E875" s="6">
        <v>0</v>
      </c>
      <c r="F875" s="6">
        <v>0</v>
      </c>
      <c r="G875" s="2">
        <v>0</v>
      </c>
      <c r="H875" s="2">
        <v>1921.23</v>
      </c>
      <c r="I875" s="2">
        <v>1921.23</v>
      </c>
      <c r="J875" s="2">
        <v>0</v>
      </c>
      <c r="K875" s="1"/>
      <c r="L875" s="2">
        <v>0</v>
      </c>
      <c r="M875" s="2">
        <v>0</v>
      </c>
      <c r="N875" s="2">
        <v>0</v>
      </c>
      <c r="P875">
        <f t="shared" si="52"/>
        <v>0</v>
      </c>
      <c r="Q875">
        <f t="shared" si="53"/>
        <v>0</v>
      </c>
      <c r="R875">
        <f t="shared" si="54"/>
        <v>0</v>
      </c>
      <c r="S875">
        <f t="shared" si="55"/>
        <v>0</v>
      </c>
    </row>
    <row r="876" spans="1:19" x14ac:dyDescent="0.25">
      <c r="A876" s="1" t="s">
        <v>1700</v>
      </c>
      <c r="B876" s="1" t="s">
        <v>1701</v>
      </c>
      <c r="C876" s="2">
        <v>413</v>
      </c>
      <c r="D876" s="2">
        <v>413</v>
      </c>
      <c r="E876" s="6">
        <v>0</v>
      </c>
      <c r="F876" s="6">
        <v>0</v>
      </c>
      <c r="G876" s="2">
        <v>0</v>
      </c>
      <c r="H876" s="2">
        <v>413</v>
      </c>
      <c r="I876" s="2">
        <v>413</v>
      </c>
      <c r="J876" s="2">
        <v>0</v>
      </c>
      <c r="K876" s="1"/>
      <c r="L876" s="2">
        <v>0</v>
      </c>
      <c r="M876" s="2">
        <v>0</v>
      </c>
      <c r="N876" s="2">
        <v>0</v>
      </c>
      <c r="P876">
        <f t="shared" si="52"/>
        <v>0</v>
      </c>
      <c r="Q876">
        <f t="shared" si="53"/>
        <v>0</v>
      </c>
      <c r="R876">
        <f t="shared" si="54"/>
        <v>0</v>
      </c>
      <c r="S876">
        <f t="shared" si="55"/>
        <v>0</v>
      </c>
    </row>
    <row r="877" spans="1:19" x14ac:dyDescent="0.25">
      <c r="A877" s="1" t="s">
        <v>1702</v>
      </c>
      <c r="B877" s="1" t="s">
        <v>1703</v>
      </c>
      <c r="C877" s="2">
        <v>12317.93</v>
      </c>
      <c r="D877" s="2">
        <v>12317.93</v>
      </c>
      <c r="E877" s="6">
        <v>0</v>
      </c>
      <c r="F877" s="6">
        <v>0</v>
      </c>
      <c r="G877" s="2">
        <v>0</v>
      </c>
      <c r="H877" s="2">
        <v>12317.93</v>
      </c>
      <c r="I877" s="2">
        <v>12317.93</v>
      </c>
      <c r="J877" s="2">
        <v>0</v>
      </c>
      <c r="K877" s="1"/>
      <c r="L877" s="2">
        <v>0</v>
      </c>
      <c r="M877" s="2">
        <v>0</v>
      </c>
      <c r="N877" s="2">
        <v>0</v>
      </c>
      <c r="P877">
        <f t="shared" si="52"/>
        <v>0</v>
      </c>
      <c r="Q877">
        <f t="shared" si="53"/>
        <v>0</v>
      </c>
      <c r="R877">
        <f t="shared" si="54"/>
        <v>0</v>
      </c>
      <c r="S877">
        <f t="shared" si="55"/>
        <v>0</v>
      </c>
    </row>
    <row r="878" spans="1:19" x14ac:dyDescent="0.25">
      <c r="A878" s="1" t="s">
        <v>1704</v>
      </c>
      <c r="B878" s="1" t="s">
        <v>1705</v>
      </c>
      <c r="C878" s="2">
        <v>3040</v>
      </c>
      <c r="D878" s="2">
        <v>3040</v>
      </c>
      <c r="E878" s="6">
        <v>0</v>
      </c>
      <c r="F878" s="6">
        <v>0</v>
      </c>
      <c r="G878" s="2">
        <v>0</v>
      </c>
      <c r="H878" s="2">
        <v>3040</v>
      </c>
      <c r="I878" s="2">
        <v>3040</v>
      </c>
      <c r="J878" s="2">
        <v>0</v>
      </c>
      <c r="K878" s="1"/>
      <c r="L878" s="2">
        <v>0</v>
      </c>
      <c r="M878" s="2">
        <v>0</v>
      </c>
      <c r="N878" s="2">
        <v>0</v>
      </c>
      <c r="P878">
        <f t="shared" si="52"/>
        <v>0</v>
      </c>
      <c r="Q878">
        <f t="shared" si="53"/>
        <v>0</v>
      </c>
      <c r="R878">
        <f t="shared" si="54"/>
        <v>0</v>
      </c>
      <c r="S878">
        <f t="shared" si="55"/>
        <v>0</v>
      </c>
    </row>
    <row r="879" spans="1:19" x14ac:dyDescent="0.25">
      <c r="A879" s="1" t="s">
        <v>1706</v>
      </c>
      <c r="B879" s="1" t="s">
        <v>1707</v>
      </c>
      <c r="C879" s="2">
        <v>590</v>
      </c>
      <c r="D879" s="2">
        <v>590</v>
      </c>
      <c r="E879" s="6">
        <v>0</v>
      </c>
      <c r="F879" s="6">
        <v>0</v>
      </c>
      <c r="G879" s="2">
        <v>0</v>
      </c>
      <c r="H879" s="2">
        <v>590</v>
      </c>
      <c r="I879" s="2">
        <v>590</v>
      </c>
      <c r="J879" s="2">
        <v>0</v>
      </c>
      <c r="K879" s="1"/>
      <c r="L879" s="2">
        <v>0</v>
      </c>
      <c r="M879" s="2">
        <v>0</v>
      </c>
      <c r="N879" s="2">
        <v>0</v>
      </c>
      <c r="P879">
        <f t="shared" si="52"/>
        <v>0</v>
      </c>
      <c r="Q879">
        <f t="shared" si="53"/>
        <v>0</v>
      </c>
      <c r="R879">
        <f t="shared" si="54"/>
        <v>0</v>
      </c>
      <c r="S879">
        <f t="shared" si="55"/>
        <v>0</v>
      </c>
    </row>
    <row r="880" spans="1:19" x14ac:dyDescent="0.25">
      <c r="A880" s="1" t="s">
        <v>1708</v>
      </c>
      <c r="B880" s="1" t="s">
        <v>1709</v>
      </c>
      <c r="C880" s="2">
        <v>3896.03</v>
      </c>
      <c r="D880" s="2">
        <v>3896.03</v>
      </c>
      <c r="E880" s="6">
        <v>0</v>
      </c>
      <c r="F880" s="6">
        <v>0</v>
      </c>
      <c r="G880" s="2">
        <v>0</v>
      </c>
      <c r="H880" s="2">
        <v>3896.03</v>
      </c>
      <c r="I880" s="2">
        <v>3896.03</v>
      </c>
      <c r="J880" s="2">
        <v>0</v>
      </c>
      <c r="K880" s="1"/>
      <c r="L880" s="2">
        <v>0</v>
      </c>
      <c r="M880" s="2">
        <v>0</v>
      </c>
      <c r="N880" s="2">
        <v>0</v>
      </c>
      <c r="P880">
        <f t="shared" si="52"/>
        <v>0</v>
      </c>
      <c r="Q880">
        <f t="shared" si="53"/>
        <v>0</v>
      </c>
      <c r="R880">
        <f t="shared" si="54"/>
        <v>0</v>
      </c>
      <c r="S880">
        <f t="shared" si="55"/>
        <v>0</v>
      </c>
    </row>
    <row r="881" spans="1:19" x14ac:dyDescent="0.25">
      <c r="A881" s="1" t="s">
        <v>1710</v>
      </c>
      <c r="B881" s="1" t="s">
        <v>1711</v>
      </c>
      <c r="C881" s="2">
        <v>4460.99</v>
      </c>
      <c r="D881" s="2">
        <v>4460.99</v>
      </c>
      <c r="E881" s="6">
        <v>0</v>
      </c>
      <c r="F881" s="6">
        <v>0</v>
      </c>
      <c r="G881" s="2">
        <v>0</v>
      </c>
      <c r="H881" s="2">
        <v>4460.99</v>
      </c>
      <c r="I881" s="2">
        <v>4460.99</v>
      </c>
      <c r="J881" s="2">
        <v>0</v>
      </c>
      <c r="K881" s="1"/>
      <c r="L881" s="2">
        <v>0</v>
      </c>
      <c r="M881" s="2">
        <v>0</v>
      </c>
      <c r="N881" s="2">
        <v>0</v>
      </c>
      <c r="P881">
        <f t="shared" si="52"/>
        <v>0</v>
      </c>
      <c r="Q881">
        <f t="shared" si="53"/>
        <v>0</v>
      </c>
      <c r="R881">
        <f t="shared" si="54"/>
        <v>0</v>
      </c>
      <c r="S881">
        <f t="shared" si="55"/>
        <v>0</v>
      </c>
    </row>
    <row r="882" spans="1:19" x14ac:dyDescent="0.25">
      <c r="A882" s="1" t="s">
        <v>1712</v>
      </c>
      <c r="B882" s="1" t="s">
        <v>1713</v>
      </c>
      <c r="C882" s="2">
        <v>9244.83</v>
      </c>
      <c r="D882" s="2">
        <v>9244.83</v>
      </c>
      <c r="E882" s="6">
        <v>0</v>
      </c>
      <c r="F882" s="6">
        <v>0</v>
      </c>
      <c r="G882" s="2">
        <v>0</v>
      </c>
      <c r="H882" s="2">
        <v>9244.83</v>
      </c>
      <c r="I882" s="2">
        <v>9244.83</v>
      </c>
      <c r="J882" s="2">
        <v>0</v>
      </c>
      <c r="K882" s="1"/>
      <c r="L882" s="2">
        <v>0</v>
      </c>
      <c r="M882" s="2">
        <v>0</v>
      </c>
      <c r="N882" s="2">
        <v>0</v>
      </c>
      <c r="P882">
        <f t="shared" si="52"/>
        <v>0</v>
      </c>
      <c r="Q882">
        <f t="shared" si="53"/>
        <v>0</v>
      </c>
      <c r="R882">
        <f t="shared" si="54"/>
        <v>0</v>
      </c>
      <c r="S882">
        <f t="shared" si="55"/>
        <v>0</v>
      </c>
    </row>
    <row r="883" spans="1:19" x14ac:dyDescent="0.25">
      <c r="A883" s="1" t="s">
        <v>1714</v>
      </c>
      <c r="B883" s="1" t="s">
        <v>1715</v>
      </c>
      <c r="C883" s="2">
        <v>14750</v>
      </c>
      <c r="D883" s="2">
        <v>14750</v>
      </c>
      <c r="E883" s="6">
        <v>0</v>
      </c>
      <c r="F883" s="6">
        <v>0</v>
      </c>
      <c r="G883" s="2">
        <v>0</v>
      </c>
      <c r="H883" s="2">
        <v>14750</v>
      </c>
      <c r="I883" s="2">
        <v>14750</v>
      </c>
      <c r="J883" s="2">
        <v>0</v>
      </c>
      <c r="K883" s="1"/>
      <c r="L883" s="2">
        <v>0</v>
      </c>
      <c r="M883" s="2">
        <v>0</v>
      </c>
      <c r="N883" s="2">
        <v>0</v>
      </c>
      <c r="P883">
        <f t="shared" si="52"/>
        <v>0</v>
      </c>
      <c r="Q883">
        <f t="shared" si="53"/>
        <v>0</v>
      </c>
      <c r="R883">
        <f t="shared" si="54"/>
        <v>0</v>
      </c>
      <c r="S883">
        <f t="shared" si="55"/>
        <v>0</v>
      </c>
    </row>
    <row r="884" spans="1:19" x14ac:dyDescent="0.25">
      <c r="A884" s="1" t="s">
        <v>1716</v>
      </c>
      <c r="B884" s="1" t="s">
        <v>1717</v>
      </c>
      <c r="C884" s="2">
        <v>11269</v>
      </c>
      <c r="D884" s="2">
        <v>11269</v>
      </c>
      <c r="E884" s="6">
        <v>0</v>
      </c>
      <c r="F884" s="6">
        <v>0</v>
      </c>
      <c r="G884" s="2">
        <v>0</v>
      </c>
      <c r="H884" s="2">
        <v>11269</v>
      </c>
      <c r="I884" s="2">
        <v>11269</v>
      </c>
      <c r="J884" s="2">
        <v>0</v>
      </c>
      <c r="K884" s="1"/>
      <c r="L884" s="2">
        <v>0</v>
      </c>
      <c r="M884" s="2">
        <v>0</v>
      </c>
      <c r="N884" s="2">
        <v>0</v>
      </c>
      <c r="P884">
        <f t="shared" si="52"/>
        <v>0</v>
      </c>
      <c r="Q884">
        <f t="shared" si="53"/>
        <v>0</v>
      </c>
      <c r="R884">
        <f t="shared" si="54"/>
        <v>0</v>
      </c>
      <c r="S884">
        <f t="shared" si="55"/>
        <v>0</v>
      </c>
    </row>
    <row r="885" spans="1:19" x14ac:dyDescent="0.25">
      <c r="A885" s="1" t="s">
        <v>1718</v>
      </c>
      <c r="B885" s="1" t="s">
        <v>1719</v>
      </c>
      <c r="C885" s="2">
        <v>27437.01</v>
      </c>
      <c r="D885" s="2">
        <v>27437.01</v>
      </c>
      <c r="E885" s="6">
        <v>0</v>
      </c>
      <c r="F885" s="6">
        <v>0</v>
      </c>
      <c r="G885" s="2">
        <v>0</v>
      </c>
      <c r="H885" s="2">
        <v>27437.01</v>
      </c>
      <c r="I885" s="2">
        <v>27437.01</v>
      </c>
      <c r="J885" s="2">
        <v>0</v>
      </c>
      <c r="K885" s="1"/>
      <c r="L885" s="2">
        <v>0</v>
      </c>
      <c r="M885" s="2">
        <v>0</v>
      </c>
      <c r="N885" s="2">
        <v>0</v>
      </c>
      <c r="P885">
        <f t="shared" si="52"/>
        <v>0</v>
      </c>
      <c r="Q885">
        <f t="shared" si="53"/>
        <v>0</v>
      </c>
      <c r="R885">
        <f t="shared" si="54"/>
        <v>0</v>
      </c>
      <c r="S885">
        <f t="shared" si="55"/>
        <v>0</v>
      </c>
    </row>
    <row r="886" spans="1:19" x14ac:dyDescent="0.25">
      <c r="A886" s="1" t="s">
        <v>1720</v>
      </c>
      <c r="B886" s="1" t="s">
        <v>1721</v>
      </c>
      <c r="C886" s="2">
        <v>266.82</v>
      </c>
      <c r="D886" s="2">
        <v>266.82</v>
      </c>
      <c r="E886" s="6">
        <v>0</v>
      </c>
      <c r="F886" s="6">
        <v>0</v>
      </c>
      <c r="G886" s="2">
        <v>0</v>
      </c>
      <c r="H886" s="2">
        <v>266.82</v>
      </c>
      <c r="I886" s="2">
        <v>266.82</v>
      </c>
      <c r="J886" s="2">
        <v>0</v>
      </c>
      <c r="K886" s="1"/>
      <c r="L886" s="2">
        <v>0</v>
      </c>
      <c r="M886" s="2">
        <v>0</v>
      </c>
      <c r="N886" s="2">
        <v>0</v>
      </c>
      <c r="P886">
        <f t="shared" si="52"/>
        <v>0</v>
      </c>
      <c r="Q886">
        <f t="shared" si="53"/>
        <v>0</v>
      </c>
      <c r="R886">
        <f t="shared" si="54"/>
        <v>0</v>
      </c>
      <c r="S886">
        <f t="shared" si="55"/>
        <v>0</v>
      </c>
    </row>
    <row r="887" spans="1:19" x14ac:dyDescent="0.25">
      <c r="A887" s="1" t="s">
        <v>1722</v>
      </c>
      <c r="B887" s="1" t="s">
        <v>1723</v>
      </c>
      <c r="C887" s="2">
        <v>2800</v>
      </c>
      <c r="D887" s="2">
        <v>2800</v>
      </c>
      <c r="E887" s="6">
        <v>0</v>
      </c>
      <c r="F887" s="6">
        <v>0</v>
      </c>
      <c r="G887" s="2">
        <v>0</v>
      </c>
      <c r="H887" s="2">
        <v>2800</v>
      </c>
      <c r="I887" s="2">
        <v>2800</v>
      </c>
      <c r="J887" s="2">
        <v>0</v>
      </c>
      <c r="K887" s="1"/>
      <c r="L887" s="2">
        <v>0</v>
      </c>
      <c r="M887" s="2">
        <v>0</v>
      </c>
      <c r="N887" s="2">
        <v>0</v>
      </c>
      <c r="P887">
        <f t="shared" si="52"/>
        <v>0</v>
      </c>
      <c r="Q887">
        <f t="shared" si="53"/>
        <v>0</v>
      </c>
      <c r="R887">
        <f t="shared" si="54"/>
        <v>0</v>
      </c>
      <c r="S887">
        <f t="shared" si="55"/>
        <v>0</v>
      </c>
    </row>
    <row r="888" spans="1:19" x14ac:dyDescent="0.25">
      <c r="A888" s="1" t="s">
        <v>1724</v>
      </c>
      <c r="B888" s="1" t="s">
        <v>1725</v>
      </c>
      <c r="C888" s="2">
        <v>700</v>
      </c>
      <c r="D888" s="2">
        <v>1294.93</v>
      </c>
      <c r="E888" s="6">
        <v>0</v>
      </c>
      <c r="F888" s="6">
        <v>594.93000000000006</v>
      </c>
      <c r="G888" s="2">
        <v>-594.93000000000006</v>
      </c>
      <c r="H888" s="2">
        <v>700</v>
      </c>
      <c r="I888" s="2">
        <v>1294.9299999999998</v>
      </c>
      <c r="J888" s="2">
        <v>-594.92999999999984</v>
      </c>
      <c r="K888" s="1"/>
      <c r="L888" s="2">
        <v>0</v>
      </c>
      <c r="M888" s="2">
        <v>0</v>
      </c>
      <c r="N888" s="2">
        <v>0</v>
      </c>
      <c r="P888">
        <f t="shared" si="52"/>
        <v>0</v>
      </c>
      <c r="Q888">
        <f t="shared" si="53"/>
        <v>1</v>
      </c>
      <c r="R888">
        <f t="shared" si="54"/>
        <v>1</v>
      </c>
      <c r="S888">
        <f t="shared" si="55"/>
        <v>0</v>
      </c>
    </row>
    <row r="889" spans="1:19" x14ac:dyDescent="0.25">
      <c r="A889" s="1" t="s">
        <v>1726</v>
      </c>
      <c r="B889" s="1" t="s">
        <v>1727</v>
      </c>
      <c r="C889" s="2">
        <v>1719.95</v>
      </c>
      <c r="D889" s="2">
        <v>1719.95</v>
      </c>
      <c r="E889" s="6">
        <v>0</v>
      </c>
      <c r="F889" s="6">
        <v>0</v>
      </c>
      <c r="G889" s="2">
        <v>0</v>
      </c>
      <c r="H889" s="2">
        <v>1719.95</v>
      </c>
      <c r="I889" s="2">
        <v>1719.95</v>
      </c>
      <c r="J889" s="2">
        <v>0</v>
      </c>
      <c r="K889" s="1"/>
      <c r="L889" s="2">
        <v>0</v>
      </c>
      <c r="M889" s="2">
        <v>0</v>
      </c>
      <c r="N889" s="2">
        <v>0</v>
      </c>
      <c r="P889">
        <f t="shared" si="52"/>
        <v>0</v>
      </c>
      <c r="Q889">
        <f t="shared" si="53"/>
        <v>0</v>
      </c>
      <c r="R889">
        <f t="shared" si="54"/>
        <v>0</v>
      </c>
      <c r="S889">
        <f t="shared" si="55"/>
        <v>0</v>
      </c>
    </row>
    <row r="890" spans="1:19" x14ac:dyDescent="0.25">
      <c r="A890" s="1" t="s">
        <v>1728</v>
      </c>
      <c r="B890" s="1" t="s">
        <v>1729</v>
      </c>
      <c r="C890" s="2">
        <v>64686.66</v>
      </c>
      <c r="D890" s="2">
        <v>64686.66</v>
      </c>
      <c r="E890" s="6">
        <v>0</v>
      </c>
      <c r="F890" s="6">
        <v>0</v>
      </c>
      <c r="G890" s="2">
        <v>0</v>
      </c>
      <c r="H890" s="2">
        <v>64686.66</v>
      </c>
      <c r="I890" s="2">
        <v>64686.66</v>
      </c>
      <c r="J890" s="2">
        <v>0</v>
      </c>
      <c r="K890" s="1"/>
      <c r="L890" s="2">
        <v>0</v>
      </c>
      <c r="M890" s="2">
        <v>0</v>
      </c>
      <c r="N890" s="2">
        <v>0</v>
      </c>
      <c r="P890">
        <f t="shared" si="52"/>
        <v>0</v>
      </c>
      <c r="Q890">
        <f t="shared" si="53"/>
        <v>0</v>
      </c>
      <c r="R890">
        <f t="shared" si="54"/>
        <v>0</v>
      </c>
      <c r="S890">
        <f t="shared" si="55"/>
        <v>0</v>
      </c>
    </row>
    <row r="891" spans="1:19" x14ac:dyDescent="0.25">
      <c r="A891" s="1" t="s">
        <v>1730</v>
      </c>
      <c r="B891" s="1" t="s">
        <v>1731</v>
      </c>
      <c r="C891" s="2">
        <v>2700.06</v>
      </c>
      <c r="D891" s="2">
        <v>2700.06</v>
      </c>
      <c r="E891" s="6">
        <v>0</v>
      </c>
      <c r="F891" s="6">
        <v>0</v>
      </c>
      <c r="G891" s="2">
        <v>0</v>
      </c>
      <c r="H891" s="2">
        <v>2700.06</v>
      </c>
      <c r="I891" s="2">
        <v>2700.06</v>
      </c>
      <c r="J891" s="2">
        <v>0</v>
      </c>
      <c r="K891" s="1"/>
      <c r="L891" s="2">
        <v>0</v>
      </c>
      <c r="M891" s="2">
        <v>0</v>
      </c>
      <c r="N891" s="2">
        <v>0</v>
      </c>
      <c r="P891">
        <f t="shared" si="52"/>
        <v>0</v>
      </c>
      <c r="Q891">
        <f t="shared" si="53"/>
        <v>0</v>
      </c>
      <c r="R891">
        <f t="shared" si="54"/>
        <v>0</v>
      </c>
      <c r="S891">
        <f t="shared" si="55"/>
        <v>0</v>
      </c>
    </row>
    <row r="892" spans="1:19" x14ac:dyDescent="0.25">
      <c r="A892" s="1" t="s">
        <v>1732</v>
      </c>
      <c r="B892" s="1" t="s">
        <v>1733</v>
      </c>
      <c r="C892" s="2">
        <v>3745.92</v>
      </c>
      <c r="D892" s="2">
        <v>3745.92</v>
      </c>
      <c r="E892" s="6">
        <v>0</v>
      </c>
      <c r="F892" s="6">
        <v>0</v>
      </c>
      <c r="G892" s="2">
        <v>0</v>
      </c>
      <c r="H892" s="2">
        <v>3745.92</v>
      </c>
      <c r="I892" s="2">
        <v>3745.92</v>
      </c>
      <c r="J892" s="2">
        <v>0</v>
      </c>
      <c r="K892" s="1"/>
      <c r="L892" s="2">
        <v>0</v>
      </c>
      <c r="M892" s="2">
        <v>0</v>
      </c>
      <c r="N892" s="2">
        <v>0</v>
      </c>
      <c r="P892">
        <f t="shared" si="52"/>
        <v>0</v>
      </c>
      <c r="Q892">
        <f t="shared" si="53"/>
        <v>0</v>
      </c>
      <c r="R892">
        <f t="shared" si="54"/>
        <v>0</v>
      </c>
      <c r="S892">
        <f t="shared" si="55"/>
        <v>0</v>
      </c>
    </row>
    <row r="893" spans="1:19" x14ac:dyDescent="0.25">
      <c r="A893" s="1" t="s">
        <v>1734</v>
      </c>
      <c r="B893" s="1" t="s">
        <v>1735</v>
      </c>
      <c r="C893" s="2">
        <v>9900.64</v>
      </c>
      <c r="D893" s="2">
        <v>9900.64</v>
      </c>
      <c r="E893" s="6">
        <v>0</v>
      </c>
      <c r="F893" s="6">
        <v>0</v>
      </c>
      <c r="G893" s="2">
        <v>0</v>
      </c>
      <c r="H893" s="2">
        <v>9900.64</v>
      </c>
      <c r="I893" s="2">
        <v>9900.64</v>
      </c>
      <c r="J893" s="2">
        <v>0</v>
      </c>
      <c r="K893" s="1"/>
      <c r="L893" s="2">
        <v>0</v>
      </c>
      <c r="M893" s="2">
        <v>0</v>
      </c>
      <c r="N893" s="2">
        <v>0</v>
      </c>
      <c r="P893">
        <f t="shared" si="52"/>
        <v>0</v>
      </c>
      <c r="Q893">
        <f t="shared" si="53"/>
        <v>0</v>
      </c>
      <c r="R893">
        <f t="shared" si="54"/>
        <v>0</v>
      </c>
      <c r="S893">
        <f t="shared" si="55"/>
        <v>0</v>
      </c>
    </row>
    <row r="894" spans="1:19" x14ac:dyDescent="0.25">
      <c r="A894" s="1" t="s">
        <v>1736</v>
      </c>
      <c r="B894" s="1" t="s">
        <v>1737</v>
      </c>
      <c r="C894" s="2">
        <v>2421.7600000000002</v>
      </c>
      <c r="D894" s="2">
        <v>2421.7600000000002</v>
      </c>
      <c r="E894" s="6">
        <v>0</v>
      </c>
      <c r="F894" s="6">
        <v>0</v>
      </c>
      <c r="G894" s="2">
        <v>0</v>
      </c>
      <c r="H894" s="2">
        <v>2421.7600000000002</v>
      </c>
      <c r="I894" s="2">
        <v>2421.7600000000002</v>
      </c>
      <c r="J894" s="2">
        <v>0</v>
      </c>
      <c r="K894" s="1"/>
      <c r="L894" s="2">
        <v>0</v>
      </c>
      <c r="M894" s="2">
        <v>0</v>
      </c>
      <c r="N894" s="2">
        <v>0</v>
      </c>
      <c r="P894">
        <f t="shared" si="52"/>
        <v>0</v>
      </c>
      <c r="Q894">
        <f t="shared" si="53"/>
        <v>0</v>
      </c>
      <c r="R894">
        <f t="shared" si="54"/>
        <v>0</v>
      </c>
      <c r="S894">
        <f t="shared" si="55"/>
        <v>0</v>
      </c>
    </row>
    <row r="895" spans="1:19" x14ac:dyDescent="0.25">
      <c r="A895" s="1" t="s">
        <v>1738</v>
      </c>
      <c r="B895" s="1" t="s">
        <v>1739</v>
      </c>
      <c r="C895" s="2">
        <v>1829</v>
      </c>
      <c r="D895" s="2">
        <v>1829</v>
      </c>
      <c r="E895" s="6">
        <v>0</v>
      </c>
      <c r="F895" s="6">
        <v>0</v>
      </c>
      <c r="G895" s="2">
        <v>0</v>
      </c>
      <c r="H895" s="2">
        <v>1829</v>
      </c>
      <c r="I895" s="2">
        <v>1829</v>
      </c>
      <c r="J895" s="2">
        <v>0</v>
      </c>
      <c r="K895" s="1"/>
      <c r="L895" s="2">
        <v>0</v>
      </c>
      <c r="M895" s="2">
        <v>0</v>
      </c>
      <c r="N895" s="2">
        <v>0</v>
      </c>
      <c r="P895">
        <f t="shared" si="52"/>
        <v>0</v>
      </c>
      <c r="Q895">
        <f t="shared" si="53"/>
        <v>0</v>
      </c>
      <c r="R895">
        <f t="shared" si="54"/>
        <v>0</v>
      </c>
      <c r="S895">
        <f t="shared" si="55"/>
        <v>0</v>
      </c>
    </row>
    <row r="896" spans="1:19" x14ac:dyDescent="0.25">
      <c r="A896" s="1" t="s">
        <v>1740</v>
      </c>
      <c r="B896" s="1" t="s">
        <v>1741</v>
      </c>
      <c r="C896" s="2">
        <v>472</v>
      </c>
      <c r="D896" s="2">
        <v>472</v>
      </c>
      <c r="E896" s="6">
        <v>0</v>
      </c>
      <c r="F896" s="6">
        <v>0</v>
      </c>
      <c r="G896" s="2">
        <v>0</v>
      </c>
      <c r="H896" s="2">
        <v>472</v>
      </c>
      <c r="I896" s="2">
        <v>472</v>
      </c>
      <c r="J896" s="2">
        <v>0</v>
      </c>
      <c r="K896" s="1"/>
      <c r="L896" s="2">
        <v>0</v>
      </c>
      <c r="M896" s="2">
        <v>0</v>
      </c>
      <c r="N896" s="2">
        <v>0</v>
      </c>
      <c r="P896">
        <f t="shared" si="52"/>
        <v>0</v>
      </c>
      <c r="Q896">
        <f t="shared" si="53"/>
        <v>0</v>
      </c>
      <c r="R896">
        <f t="shared" si="54"/>
        <v>0</v>
      </c>
      <c r="S896">
        <f t="shared" si="55"/>
        <v>0</v>
      </c>
    </row>
    <row r="897" spans="1:19" x14ac:dyDescent="0.25">
      <c r="A897" s="1" t="s">
        <v>1742</v>
      </c>
      <c r="B897" s="1" t="s">
        <v>1743</v>
      </c>
      <c r="C897" s="2">
        <v>35400</v>
      </c>
      <c r="D897" s="2">
        <v>35400</v>
      </c>
      <c r="E897" s="6">
        <v>0</v>
      </c>
      <c r="F897" s="6">
        <v>0</v>
      </c>
      <c r="G897" s="2">
        <v>0</v>
      </c>
      <c r="H897" s="2">
        <v>35400</v>
      </c>
      <c r="I897" s="2">
        <v>35400</v>
      </c>
      <c r="J897" s="2">
        <v>0</v>
      </c>
      <c r="K897" s="1"/>
      <c r="L897" s="2">
        <v>0</v>
      </c>
      <c r="M897" s="2">
        <v>0</v>
      </c>
      <c r="N897" s="2">
        <v>0</v>
      </c>
      <c r="P897">
        <f t="shared" si="52"/>
        <v>0</v>
      </c>
      <c r="Q897">
        <f t="shared" si="53"/>
        <v>0</v>
      </c>
      <c r="R897">
        <f t="shared" si="54"/>
        <v>0</v>
      </c>
      <c r="S897">
        <f t="shared" si="55"/>
        <v>0</v>
      </c>
    </row>
    <row r="898" spans="1:19" x14ac:dyDescent="0.25">
      <c r="A898" s="1" t="s">
        <v>1744</v>
      </c>
      <c r="B898" s="1" t="s">
        <v>169</v>
      </c>
      <c r="C898" s="2">
        <v>38092</v>
      </c>
      <c r="D898" s="2">
        <v>38092</v>
      </c>
      <c r="E898" s="6">
        <v>0</v>
      </c>
      <c r="F898" s="6">
        <v>0</v>
      </c>
      <c r="G898" s="2">
        <v>0</v>
      </c>
      <c r="H898" s="2">
        <v>38092</v>
      </c>
      <c r="I898" s="2">
        <v>38092</v>
      </c>
      <c r="J898" s="2">
        <v>0</v>
      </c>
      <c r="K898" s="1"/>
      <c r="L898" s="2">
        <v>0</v>
      </c>
      <c r="M898" s="2">
        <v>0</v>
      </c>
      <c r="N898" s="2">
        <v>0</v>
      </c>
      <c r="P898">
        <f t="shared" si="52"/>
        <v>0</v>
      </c>
      <c r="Q898">
        <f t="shared" si="53"/>
        <v>0</v>
      </c>
      <c r="R898">
        <f t="shared" si="54"/>
        <v>0</v>
      </c>
      <c r="S898">
        <f t="shared" si="55"/>
        <v>0</v>
      </c>
    </row>
    <row r="899" spans="1:19" x14ac:dyDescent="0.25">
      <c r="A899" s="1" t="s">
        <v>1745</v>
      </c>
      <c r="B899" s="1" t="s">
        <v>1746</v>
      </c>
      <c r="C899" s="2">
        <v>21794.400000000001</v>
      </c>
      <c r="D899" s="2">
        <v>21794.400000000001</v>
      </c>
      <c r="E899" s="6">
        <v>0</v>
      </c>
      <c r="F899" s="6">
        <v>0</v>
      </c>
      <c r="G899" s="2">
        <v>0</v>
      </c>
      <c r="H899" s="2">
        <v>21794.400000000001</v>
      </c>
      <c r="I899" s="2">
        <v>21794.400000000001</v>
      </c>
      <c r="J899" s="2">
        <v>0</v>
      </c>
      <c r="K899" s="1"/>
      <c r="L899" s="2">
        <v>0</v>
      </c>
      <c r="M899" s="2">
        <v>0</v>
      </c>
      <c r="N899" s="2">
        <v>0</v>
      </c>
      <c r="P899">
        <f t="shared" si="52"/>
        <v>0</v>
      </c>
      <c r="Q899">
        <f t="shared" si="53"/>
        <v>0</v>
      </c>
      <c r="R899">
        <f t="shared" si="54"/>
        <v>0</v>
      </c>
      <c r="S899">
        <f t="shared" si="55"/>
        <v>0</v>
      </c>
    </row>
    <row r="900" spans="1:19" x14ac:dyDescent="0.25">
      <c r="A900" s="1" t="s">
        <v>1747</v>
      </c>
      <c r="B900" s="1" t="s">
        <v>1748</v>
      </c>
      <c r="C900" s="2">
        <v>5640</v>
      </c>
      <c r="D900" s="2">
        <v>5640</v>
      </c>
      <c r="E900" s="6">
        <v>0</v>
      </c>
      <c r="F900" s="6">
        <v>0</v>
      </c>
      <c r="G900" s="2">
        <v>0</v>
      </c>
      <c r="H900" s="2">
        <v>5640</v>
      </c>
      <c r="I900" s="2">
        <v>5640</v>
      </c>
      <c r="J900" s="2">
        <v>0</v>
      </c>
      <c r="K900" s="1"/>
      <c r="L900" s="2">
        <v>0</v>
      </c>
      <c r="M900" s="2">
        <v>0</v>
      </c>
      <c r="N900" s="2">
        <v>0</v>
      </c>
      <c r="P900">
        <f t="shared" ref="P900:P963" si="56">IF(E900&gt;0,1,0)</f>
        <v>0</v>
      </c>
      <c r="Q900">
        <f t="shared" ref="Q900:Q963" si="57">IF(F900&gt;0,1,0)</f>
        <v>0</v>
      </c>
      <c r="R900">
        <f t="shared" ref="R900:R963" si="58">P900+Q900</f>
        <v>0</v>
      </c>
      <c r="S900">
        <f t="shared" ref="S900:S963" si="59">IF(R900&gt;1,"ÇİFT KALAN VAR",0)</f>
        <v>0</v>
      </c>
    </row>
    <row r="901" spans="1:19" x14ac:dyDescent="0.25">
      <c r="A901" s="1" t="s">
        <v>1749</v>
      </c>
      <c r="B901" s="1" t="s">
        <v>1750</v>
      </c>
      <c r="C901" s="2">
        <v>189.05</v>
      </c>
      <c r="D901" s="2">
        <v>189.05</v>
      </c>
      <c r="E901" s="6">
        <v>0</v>
      </c>
      <c r="F901" s="6">
        <v>0</v>
      </c>
      <c r="G901" s="2">
        <v>0</v>
      </c>
      <c r="H901" s="2">
        <v>189.05</v>
      </c>
      <c r="I901" s="2">
        <v>189.05</v>
      </c>
      <c r="J901" s="2">
        <v>0</v>
      </c>
      <c r="K901" s="1"/>
      <c r="L901" s="2">
        <v>0</v>
      </c>
      <c r="M901" s="2">
        <v>0</v>
      </c>
      <c r="N901" s="2">
        <v>0</v>
      </c>
      <c r="P901">
        <f t="shared" si="56"/>
        <v>0</v>
      </c>
      <c r="Q901">
        <f t="shared" si="57"/>
        <v>0</v>
      </c>
      <c r="R901">
        <f t="shared" si="58"/>
        <v>0</v>
      </c>
      <c r="S901">
        <f t="shared" si="59"/>
        <v>0</v>
      </c>
    </row>
    <row r="902" spans="1:19" ht="30" x14ac:dyDescent="0.25">
      <c r="A902" s="1" t="s">
        <v>1751</v>
      </c>
      <c r="B902" s="3" t="s">
        <v>1752</v>
      </c>
      <c r="C902" s="2">
        <v>6545.92</v>
      </c>
      <c r="D902" s="2">
        <v>6545.92</v>
      </c>
      <c r="E902" s="6">
        <v>0</v>
      </c>
      <c r="F902" s="6">
        <v>0</v>
      </c>
      <c r="G902" s="2">
        <v>0</v>
      </c>
      <c r="H902" s="2">
        <v>6545.92</v>
      </c>
      <c r="I902" s="2">
        <v>6545.92</v>
      </c>
      <c r="J902" s="2">
        <v>0</v>
      </c>
      <c r="K902" s="1"/>
      <c r="L902" s="2">
        <v>0</v>
      </c>
      <c r="M902" s="2">
        <v>0</v>
      </c>
      <c r="N902" s="2">
        <v>0</v>
      </c>
      <c r="P902">
        <f t="shared" si="56"/>
        <v>0</v>
      </c>
      <c r="Q902">
        <f t="shared" si="57"/>
        <v>0</v>
      </c>
      <c r="R902">
        <f t="shared" si="58"/>
        <v>0</v>
      </c>
      <c r="S902">
        <f t="shared" si="59"/>
        <v>0</v>
      </c>
    </row>
    <row r="903" spans="1:19" x14ac:dyDescent="0.25">
      <c r="A903" s="1" t="s">
        <v>1753</v>
      </c>
      <c r="B903" s="1" t="s">
        <v>1754</v>
      </c>
      <c r="C903" s="2">
        <v>129</v>
      </c>
      <c r="D903" s="2">
        <v>7224.01</v>
      </c>
      <c r="E903" s="6">
        <v>0</v>
      </c>
      <c r="F903" s="6">
        <v>7095.01</v>
      </c>
      <c r="G903" s="2">
        <v>-7095.01</v>
      </c>
      <c r="H903" s="2">
        <v>129</v>
      </c>
      <c r="I903" s="2">
        <v>7224.01</v>
      </c>
      <c r="J903" s="2">
        <v>-7095.01</v>
      </c>
      <c r="K903" s="1"/>
      <c r="L903" s="2">
        <v>1</v>
      </c>
      <c r="M903" s="2">
        <v>0</v>
      </c>
      <c r="N903" s="2">
        <v>1</v>
      </c>
      <c r="P903">
        <f t="shared" si="56"/>
        <v>0</v>
      </c>
      <c r="Q903">
        <f t="shared" si="57"/>
        <v>1</v>
      </c>
      <c r="R903">
        <f t="shared" si="58"/>
        <v>1</v>
      </c>
      <c r="S903">
        <f t="shared" si="59"/>
        <v>0</v>
      </c>
    </row>
    <row r="904" spans="1:19" x14ac:dyDescent="0.25">
      <c r="A904" s="1" t="s">
        <v>1755</v>
      </c>
      <c r="B904" s="1" t="s">
        <v>1756</v>
      </c>
      <c r="C904" s="2">
        <v>29654428.189999998</v>
      </c>
      <c r="D904" s="2">
        <v>75268171.900000006</v>
      </c>
      <c r="E904" s="6">
        <v>0</v>
      </c>
      <c r="F904" s="6">
        <v>45613743.710000008</v>
      </c>
      <c r="G904" s="2">
        <v>-45613743.710000008</v>
      </c>
      <c r="H904" s="2">
        <v>29654428.189999998</v>
      </c>
      <c r="I904" s="2">
        <v>75268171.900000006</v>
      </c>
      <c r="J904" s="2">
        <v>-45613743.710000008</v>
      </c>
      <c r="K904" s="1"/>
      <c r="L904" s="2">
        <v>1</v>
      </c>
      <c r="M904" s="2">
        <v>0</v>
      </c>
      <c r="N904" s="2">
        <v>1</v>
      </c>
      <c r="P904">
        <f t="shared" si="56"/>
        <v>0</v>
      </c>
      <c r="Q904">
        <f t="shared" si="57"/>
        <v>1</v>
      </c>
      <c r="R904">
        <f t="shared" si="58"/>
        <v>1</v>
      </c>
      <c r="S904">
        <f t="shared" si="59"/>
        <v>0</v>
      </c>
    </row>
    <row r="905" spans="1:19" x14ac:dyDescent="0.25">
      <c r="A905" s="1" t="s">
        <v>1757</v>
      </c>
      <c r="B905" s="1" t="s">
        <v>1756</v>
      </c>
      <c r="C905" s="2">
        <v>29654428.189999998</v>
      </c>
      <c r="D905" s="2">
        <v>75268171.900000006</v>
      </c>
      <c r="E905" s="6">
        <v>0</v>
      </c>
      <c r="F905" s="6">
        <v>45613743.710000008</v>
      </c>
      <c r="G905" s="2">
        <v>-45613743.710000008</v>
      </c>
      <c r="H905" s="2">
        <v>29654428.189999998</v>
      </c>
      <c r="I905" s="2">
        <v>75268171.900000006</v>
      </c>
      <c r="J905" s="2">
        <v>-45613743.710000008</v>
      </c>
      <c r="K905" s="1"/>
      <c r="L905" s="2">
        <v>1</v>
      </c>
      <c r="M905" s="2">
        <v>0</v>
      </c>
      <c r="N905" s="2">
        <v>1</v>
      </c>
      <c r="P905">
        <f t="shared" si="56"/>
        <v>0</v>
      </c>
      <c r="Q905">
        <f t="shared" si="57"/>
        <v>1</v>
      </c>
      <c r="R905">
        <f t="shared" si="58"/>
        <v>1</v>
      </c>
      <c r="S905">
        <f t="shared" si="59"/>
        <v>0</v>
      </c>
    </row>
    <row r="906" spans="1:19" x14ac:dyDescent="0.25">
      <c r="A906" s="1" t="s">
        <v>1758</v>
      </c>
      <c r="B906" s="1" t="s">
        <v>1759</v>
      </c>
      <c r="C906" s="2">
        <v>28428902.789999999</v>
      </c>
      <c r="D906" s="2">
        <v>41086934.130000003</v>
      </c>
      <c r="E906" s="6">
        <v>0</v>
      </c>
      <c r="F906" s="6">
        <v>12658031.340000004</v>
      </c>
      <c r="G906" s="2">
        <v>-12658031.340000004</v>
      </c>
      <c r="H906" s="2">
        <v>28428902.789999999</v>
      </c>
      <c r="I906" s="2">
        <v>41086934.129999995</v>
      </c>
      <c r="J906" s="2">
        <v>-12658031.339999996</v>
      </c>
      <c r="K906" s="1"/>
      <c r="L906" s="2">
        <v>1</v>
      </c>
      <c r="M906" s="2">
        <v>0</v>
      </c>
      <c r="N906" s="2">
        <v>1</v>
      </c>
      <c r="P906">
        <f t="shared" si="56"/>
        <v>0</v>
      </c>
      <c r="Q906">
        <f t="shared" si="57"/>
        <v>1</v>
      </c>
      <c r="R906">
        <f t="shared" si="58"/>
        <v>1</v>
      </c>
      <c r="S906">
        <f t="shared" si="59"/>
        <v>0</v>
      </c>
    </row>
    <row r="907" spans="1:19" x14ac:dyDescent="0.25">
      <c r="A907" s="1" t="s">
        <v>1760</v>
      </c>
      <c r="B907" s="1" t="s">
        <v>1761</v>
      </c>
      <c r="C907" s="2">
        <v>1225525.3999999999</v>
      </c>
      <c r="D907" s="2">
        <v>34181237.770000003</v>
      </c>
      <c r="E907" s="6">
        <v>0</v>
      </c>
      <c r="F907" s="6">
        <v>32955712.370000005</v>
      </c>
      <c r="G907" s="2">
        <v>-32955712.370000005</v>
      </c>
      <c r="H907" s="2">
        <v>1225525.3999999999</v>
      </c>
      <c r="I907" s="2">
        <v>34181237.770000003</v>
      </c>
      <c r="J907" s="2">
        <v>-32955712.370000005</v>
      </c>
      <c r="K907" s="1"/>
      <c r="L907" s="2">
        <v>0</v>
      </c>
      <c r="M907" s="2">
        <v>0</v>
      </c>
      <c r="N907" s="2">
        <v>0</v>
      </c>
      <c r="P907">
        <f t="shared" si="56"/>
        <v>0</v>
      </c>
      <c r="Q907">
        <f t="shared" si="57"/>
        <v>1</v>
      </c>
      <c r="R907">
        <f t="shared" si="58"/>
        <v>1</v>
      </c>
      <c r="S907">
        <f t="shared" si="59"/>
        <v>0</v>
      </c>
    </row>
    <row r="908" spans="1:19" x14ac:dyDescent="0.25">
      <c r="A908" s="1" t="s">
        <v>1762</v>
      </c>
      <c r="B908" s="1" t="s">
        <v>1763</v>
      </c>
      <c r="C908" s="2">
        <v>2556966.84</v>
      </c>
      <c r="D908" s="2">
        <v>2833941.39</v>
      </c>
      <c r="E908" s="6">
        <v>0</v>
      </c>
      <c r="F908" s="6">
        <v>276974.55000000028</v>
      </c>
      <c r="G908" s="2">
        <v>-276974.55000000028</v>
      </c>
      <c r="H908" s="2">
        <v>2556966.8400000003</v>
      </c>
      <c r="I908" s="2">
        <v>2833941.39</v>
      </c>
      <c r="J908" s="2">
        <v>-276974.54999999981</v>
      </c>
      <c r="K908" s="1"/>
      <c r="L908" s="2">
        <v>46</v>
      </c>
      <c r="M908" s="2">
        <v>0</v>
      </c>
      <c r="N908" s="2">
        <v>46</v>
      </c>
      <c r="P908">
        <f t="shared" si="56"/>
        <v>0</v>
      </c>
      <c r="Q908">
        <f t="shared" si="57"/>
        <v>1</v>
      </c>
      <c r="R908">
        <f t="shared" si="58"/>
        <v>1</v>
      </c>
      <c r="S908">
        <f t="shared" si="59"/>
        <v>0</v>
      </c>
    </row>
    <row r="909" spans="1:19" x14ac:dyDescent="0.25">
      <c r="A909" s="1" t="s">
        <v>1764</v>
      </c>
      <c r="B909" s="1" t="s">
        <v>1763</v>
      </c>
      <c r="C909" s="2">
        <v>2556966.84</v>
      </c>
      <c r="D909" s="2">
        <v>2833941.39</v>
      </c>
      <c r="E909" s="6">
        <v>0</v>
      </c>
      <c r="F909" s="6">
        <v>276974.55000000028</v>
      </c>
      <c r="G909" s="2">
        <v>-276974.55000000028</v>
      </c>
      <c r="H909" s="2">
        <v>2556966.8400000003</v>
      </c>
      <c r="I909" s="2">
        <v>2833941.39</v>
      </c>
      <c r="J909" s="2">
        <v>-276974.54999999981</v>
      </c>
      <c r="K909" s="1"/>
      <c r="L909" s="2">
        <v>46</v>
      </c>
      <c r="M909" s="2">
        <v>0</v>
      </c>
      <c r="N909" s="2">
        <v>46</v>
      </c>
      <c r="P909">
        <f t="shared" si="56"/>
        <v>0</v>
      </c>
      <c r="Q909">
        <f t="shared" si="57"/>
        <v>1</v>
      </c>
      <c r="R909">
        <f t="shared" si="58"/>
        <v>1</v>
      </c>
      <c r="S909">
        <f t="shared" si="59"/>
        <v>0</v>
      </c>
    </row>
    <row r="910" spans="1:19" x14ac:dyDescent="0.25">
      <c r="A910" s="1" t="s">
        <v>1765</v>
      </c>
      <c r="B910" s="1" t="s">
        <v>1763</v>
      </c>
      <c r="C910" s="2">
        <v>2290193.5499999998</v>
      </c>
      <c r="D910" s="2">
        <v>2567168.1</v>
      </c>
      <c r="E910" s="6">
        <v>0</v>
      </c>
      <c r="F910" s="6">
        <v>276974.55000000028</v>
      </c>
      <c r="G910" s="2">
        <v>-276974.55000000028</v>
      </c>
      <c r="H910" s="2">
        <v>2290193.5500000003</v>
      </c>
      <c r="I910" s="2">
        <v>2567168.1</v>
      </c>
      <c r="J910" s="2">
        <v>-276974.54999999981</v>
      </c>
      <c r="K910" s="1"/>
      <c r="L910" s="2">
        <v>41</v>
      </c>
      <c r="M910" s="2">
        <v>0</v>
      </c>
      <c r="N910" s="2">
        <v>41</v>
      </c>
      <c r="P910">
        <f t="shared" si="56"/>
        <v>0</v>
      </c>
      <c r="Q910">
        <f t="shared" si="57"/>
        <v>1</v>
      </c>
      <c r="R910">
        <f t="shared" si="58"/>
        <v>1</v>
      </c>
      <c r="S910">
        <f t="shared" si="59"/>
        <v>0</v>
      </c>
    </row>
    <row r="911" spans="1:19" x14ac:dyDescent="0.25">
      <c r="A911" s="1" t="s">
        <v>1766</v>
      </c>
      <c r="B911" s="1" t="s">
        <v>1767</v>
      </c>
      <c r="C911" s="2">
        <v>222061.83</v>
      </c>
      <c r="D911" s="2">
        <v>222061.83</v>
      </c>
      <c r="E911" s="6">
        <v>0</v>
      </c>
      <c r="F911" s="6">
        <v>0</v>
      </c>
      <c r="G911" s="2">
        <v>0</v>
      </c>
      <c r="H911" s="2">
        <v>222061.83000000002</v>
      </c>
      <c r="I911" s="2">
        <v>222061.83000000002</v>
      </c>
      <c r="J911" s="2">
        <v>0</v>
      </c>
      <c r="K911" s="1"/>
      <c r="L911" s="2">
        <v>0</v>
      </c>
      <c r="M911" s="2">
        <v>0</v>
      </c>
      <c r="N911" s="2">
        <v>0</v>
      </c>
      <c r="P911">
        <f t="shared" si="56"/>
        <v>0</v>
      </c>
      <c r="Q911">
        <f t="shared" si="57"/>
        <v>0</v>
      </c>
      <c r="R911">
        <f t="shared" si="58"/>
        <v>0</v>
      </c>
      <c r="S911">
        <f t="shared" si="59"/>
        <v>0</v>
      </c>
    </row>
    <row r="912" spans="1:19" x14ac:dyDescent="0.25">
      <c r="A912" s="1" t="s">
        <v>1768</v>
      </c>
      <c r="B912" s="1" t="s">
        <v>1769</v>
      </c>
      <c r="C912" s="2">
        <v>44711.46</v>
      </c>
      <c r="D912" s="2">
        <v>44711.46</v>
      </c>
      <c r="E912" s="6">
        <v>0</v>
      </c>
      <c r="F912" s="6">
        <v>0</v>
      </c>
      <c r="G912" s="2">
        <v>0</v>
      </c>
      <c r="H912" s="2">
        <v>44711.460000000006</v>
      </c>
      <c r="I912" s="2">
        <v>44711.460000000006</v>
      </c>
      <c r="J912" s="2">
        <v>0</v>
      </c>
      <c r="K912" s="1"/>
      <c r="L912" s="2">
        <v>5</v>
      </c>
      <c r="M912" s="2">
        <v>0</v>
      </c>
      <c r="N912" s="2">
        <v>5</v>
      </c>
      <c r="P912">
        <f t="shared" si="56"/>
        <v>0</v>
      </c>
      <c r="Q912">
        <f t="shared" si="57"/>
        <v>0</v>
      </c>
      <c r="R912">
        <f t="shared" si="58"/>
        <v>0</v>
      </c>
      <c r="S912">
        <f t="shared" si="59"/>
        <v>0</v>
      </c>
    </row>
    <row r="913" spans="1:19" x14ac:dyDescent="0.25">
      <c r="A913" s="1" t="s">
        <v>1770</v>
      </c>
      <c r="B913" s="1" t="s">
        <v>1771</v>
      </c>
      <c r="C913" s="2">
        <v>35726819.990000002</v>
      </c>
      <c r="D913" s="2">
        <v>60651647.049999997</v>
      </c>
      <c r="E913" s="6">
        <v>0</v>
      </c>
      <c r="F913" s="6">
        <v>24924827.059999999</v>
      </c>
      <c r="G913" s="2">
        <v>-24924827.059999995</v>
      </c>
      <c r="H913" s="2">
        <v>35726819.990000002</v>
      </c>
      <c r="I913" s="2">
        <v>60651647.049999997</v>
      </c>
      <c r="J913" s="2">
        <v>-24924827.059999995</v>
      </c>
      <c r="K913" s="1"/>
      <c r="L913" s="2">
        <v>1</v>
      </c>
      <c r="M913" s="2">
        <v>2</v>
      </c>
      <c r="N913" s="2">
        <v>-1</v>
      </c>
      <c r="P913">
        <f t="shared" si="56"/>
        <v>0</v>
      </c>
      <c r="Q913">
        <f t="shared" si="57"/>
        <v>1</v>
      </c>
      <c r="R913">
        <f t="shared" si="58"/>
        <v>1</v>
      </c>
      <c r="S913">
        <f t="shared" si="59"/>
        <v>0</v>
      </c>
    </row>
    <row r="914" spans="1:19" x14ac:dyDescent="0.25">
      <c r="A914" s="1" t="s">
        <v>1772</v>
      </c>
      <c r="B914" s="1" t="s">
        <v>1771</v>
      </c>
      <c r="C914" s="2">
        <v>9291378.6699999999</v>
      </c>
      <c r="D914" s="2">
        <v>9292605.7300000004</v>
      </c>
      <c r="E914" s="6">
        <v>0</v>
      </c>
      <c r="F914" s="6">
        <v>1227.06</v>
      </c>
      <c r="G914" s="2">
        <v>-1227.0600000005215</v>
      </c>
      <c r="H914" s="2">
        <v>9291378.6699999999</v>
      </c>
      <c r="I914" s="2">
        <v>9292605.7300000004</v>
      </c>
      <c r="J914" s="2">
        <v>-1227.0600000005215</v>
      </c>
      <c r="K914" s="1"/>
      <c r="L914" s="2">
        <v>1</v>
      </c>
      <c r="M914" s="2">
        <v>2</v>
      </c>
      <c r="N914" s="2">
        <v>-1</v>
      </c>
      <c r="P914">
        <f t="shared" si="56"/>
        <v>0</v>
      </c>
      <c r="Q914">
        <f t="shared" si="57"/>
        <v>1</v>
      </c>
      <c r="R914">
        <f t="shared" si="58"/>
        <v>1</v>
      </c>
      <c r="S914">
        <f t="shared" si="59"/>
        <v>0</v>
      </c>
    </row>
    <row r="915" spans="1:19" x14ac:dyDescent="0.25">
      <c r="A915" s="1" t="s">
        <v>1773</v>
      </c>
      <c r="B915" s="1" t="s">
        <v>1774</v>
      </c>
      <c r="C915" s="2">
        <v>9200000</v>
      </c>
      <c r="D915" s="2">
        <v>9200000</v>
      </c>
      <c r="E915" s="6">
        <v>0</v>
      </c>
      <c r="F915" s="6">
        <v>0</v>
      </c>
      <c r="G915" s="2">
        <v>0</v>
      </c>
      <c r="H915" s="2">
        <v>9200000</v>
      </c>
      <c r="I915" s="2">
        <v>9200000</v>
      </c>
      <c r="J915" s="2">
        <v>0</v>
      </c>
      <c r="K915" s="1"/>
      <c r="L915" s="2">
        <v>0</v>
      </c>
      <c r="M915" s="2">
        <v>0</v>
      </c>
      <c r="N915" s="2">
        <v>0</v>
      </c>
      <c r="P915">
        <f t="shared" si="56"/>
        <v>0</v>
      </c>
      <c r="Q915">
        <f t="shared" si="57"/>
        <v>0</v>
      </c>
      <c r="R915">
        <f t="shared" si="58"/>
        <v>0</v>
      </c>
      <c r="S915">
        <f t="shared" si="59"/>
        <v>0</v>
      </c>
    </row>
    <row r="916" spans="1:19" x14ac:dyDescent="0.25">
      <c r="A916" s="1" t="s">
        <v>1775</v>
      </c>
      <c r="B916" s="1" t="s">
        <v>1776</v>
      </c>
      <c r="C916" s="2">
        <v>1238.53</v>
      </c>
      <c r="D916" s="2">
        <v>1238.53</v>
      </c>
      <c r="E916" s="6">
        <v>0</v>
      </c>
      <c r="F916" s="6">
        <v>0</v>
      </c>
      <c r="G916" s="2">
        <v>0</v>
      </c>
      <c r="H916" s="2">
        <v>1238.53</v>
      </c>
      <c r="I916" s="2">
        <v>1238.53</v>
      </c>
      <c r="J916" s="2">
        <v>0</v>
      </c>
      <c r="K916" s="1"/>
      <c r="L916" s="2">
        <v>0</v>
      </c>
      <c r="M916" s="2">
        <v>0</v>
      </c>
      <c r="N916" s="2">
        <v>0</v>
      </c>
      <c r="P916">
        <f t="shared" si="56"/>
        <v>0</v>
      </c>
      <c r="Q916">
        <f t="shared" si="57"/>
        <v>0</v>
      </c>
      <c r="R916">
        <f t="shared" si="58"/>
        <v>0</v>
      </c>
      <c r="S916">
        <f t="shared" si="59"/>
        <v>0</v>
      </c>
    </row>
    <row r="917" spans="1:19" x14ac:dyDescent="0.25">
      <c r="A917" s="1" t="s">
        <v>1777</v>
      </c>
      <c r="B917" s="1" t="s">
        <v>1778</v>
      </c>
      <c r="C917" s="2">
        <v>8115.3</v>
      </c>
      <c r="D917" s="2">
        <v>8115.3</v>
      </c>
      <c r="E917" s="6">
        <v>0</v>
      </c>
      <c r="F917" s="6">
        <v>0</v>
      </c>
      <c r="G917" s="2">
        <v>0</v>
      </c>
      <c r="H917" s="2">
        <v>8115.2999999999993</v>
      </c>
      <c r="I917" s="2">
        <v>8115.2999999999993</v>
      </c>
      <c r="J917" s="2">
        <v>0</v>
      </c>
      <c r="K917" s="1"/>
      <c r="L917" s="2">
        <v>0</v>
      </c>
      <c r="M917" s="2">
        <v>0</v>
      </c>
      <c r="N917" s="2">
        <v>0</v>
      </c>
      <c r="P917">
        <f t="shared" si="56"/>
        <v>0</v>
      </c>
      <c r="Q917">
        <f t="shared" si="57"/>
        <v>0</v>
      </c>
      <c r="R917">
        <f t="shared" si="58"/>
        <v>0</v>
      </c>
      <c r="S917">
        <f t="shared" si="59"/>
        <v>0</v>
      </c>
    </row>
    <row r="918" spans="1:19" x14ac:dyDescent="0.25">
      <c r="A918" s="1" t="s">
        <v>1779</v>
      </c>
      <c r="B918" s="1" t="s">
        <v>1780</v>
      </c>
      <c r="C918" s="2">
        <v>49440.94</v>
      </c>
      <c r="D918" s="2">
        <v>49440.94</v>
      </c>
      <c r="E918" s="6">
        <v>0</v>
      </c>
      <c r="F918" s="6">
        <v>0</v>
      </c>
      <c r="G918" s="2">
        <v>0</v>
      </c>
      <c r="H918" s="2">
        <v>49440.94</v>
      </c>
      <c r="I918" s="2">
        <v>49440.939999999995</v>
      </c>
      <c r="J918" s="2">
        <v>7.2759576141834259E-12</v>
      </c>
      <c r="K918" s="1"/>
      <c r="L918" s="2">
        <v>0</v>
      </c>
      <c r="M918" s="2">
        <v>0</v>
      </c>
      <c r="N918" s="2">
        <v>0</v>
      </c>
      <c r="P918">
        <f t="shared" si="56"/>
        <v>0</v>
      </c>
      <c r="Q918">
        <f t="shared" si="57"/>
        <v>0</v>
      </c>
      <c r="R918">
        <f t="shared" si="58"/>
        <v>0</v>
      </c>
      <c r="S918">
        <f t="shared" si="59"/>
        <v>0</v>
      </c>
    </row>
    <row r="919" spans="1:19" x14ac:dyDescent="0.25">
      <c r="A919" s="1" t="s">
        <v>1781</v>
      </c>
      <c r="B919" s="1" t="s">
        <v>1782</v>
      </c>
      <c r="C919" s="2">
        <v>434.24</v>
      </c>
      <c r="D919" s="2">
        <v>434.24</v>
      </c>
      <c r="E919" s="6">
        <v>0</v>
      </c>
      <c r="F919" s="6">
        <v>0</v>
      </c>
      <c r="G919" s="2">
        <v>0</v>
      </c>
      <c r="H919" s="2">
        <v>434.24</v>
      </c>
      <c r="I919" s="2">
        <v>434.24</v>
      </c>
      <c r="J919" s="2">
        <v>0</v>
      </c>
      <c r="K919" s="1"/>
      <c r="L919" s="2">
        <v>0</v>
      </c>
      <c r="M919" s="2">
        <v>0</v>
      </c>
      <c r="N919" s="2">
        <v>0</v>
      </c>
      <c r="P919">
        <f t="shared" si="56"/>
        <v>0</v>
      </c>
      <c r="Q919">
        <f t="shared" si="57"/>
        <v>0</v>
      </c>
      <c r="R919">
        <f t="shared" si="58"/>
        <v>0</v>
      </c>
      <c r="S919">
        <f t="shared" si="59"/>
        <v>0</v>
      </c>
    </row>
    <row r="920" spans="1:19" x14ac:dyDescent="0.25">
      <c r="A920" s="1" t="s">
        <v>1783</v>
      </c>
      <c r="B920" s="1" t="s">
        <v>1784</v>
      </c>
      <c r="C920" s="2">
        <v>3541.18</v>
      </c>
      <c r="D920" s="2">
        <v>3541.18</v>
      </c>
      <c r="E920" s="6">
        <v>0</v>
      </c>
      <c r="F920" s="6">
        <v>0</v>
      </c>
      <c r="G920" s="2">
        <v>0</v>
      </c>
      <c r="H920" s="2">
        <v>3541.18</v>
      </c>
      <c r="I920" s="2">
        <v>3541.18</v>
      </c>
      <c r="J920" s="2">
        <v>0</v>
      </c>
      <c r="K920" s="1"/>
      <c r="L920" s="2">
        <v>0</v>
      </c>
      <c r="M920" s="2">
        <v>0</v>
      </c>
      <c r="N920" s="2">
        <v>0</v>
      </c>
      <c r="P920">
        <f t="shared" si="56"/>
        <v>0</v>
      </c>
      <c r="Q920">
        <f t="shared" si="57"/>
        <v>0</v>
      </c>
      <c r="R920">
        <f t="shared" si="58"/>
        <v>0</v>
      </c>
      <c r="S920">
        <f t="shared" si="59"/>
        <v>0</v>
      </c>
    </row>
    <row r="921" spans="1:19" x14ac:dyDescent="0.25">
      <c r="A921" s="1" t="s">
        <v>1785</v>
      </c>
      <c r="B921" s="1" t="s">
        <v>1786</v>
      </c>
      <c r="C921" s="2">
        <v>2745.64</v>
      </c>
      <c r="D921" s="2">
        <v>2745.64</v>
      </c>
      <c r="E921" s="6">
        <v>0</v>
      </c>
      <c r="F921" s="6">
        <v>0</v>
      </c>
      <c r="G921" s="2">
        <v>0</v>
      </c>
      <c r="H921" s="2">
        <v>2745.64</v>
      </c>
      <c r="I921" s="2">
        <v>2745.64</v>
      </c>
      <c r="J921" s="2">
        <v>0</v>
      </c>
      <c r="K921" s="1"/>
      <c r="L921" s="2">
        <v>0</v>
      </c>
      <c r="M921" s="2">
        <v>0</v>
      </c>
      <c r="N921" s="2">
        <v>0</v>
      </c>
      <c r="P921">
        <f t="shared" si="56"/>
        <v>0</v>
      </c>
      <c r="Q921">
        <f t="shared" si="57"/>
        <v>0</v>
      </c>
      <c r="R921">
        <f t="shared" si="58"/>
        <v>0</v>
      </c>
      <c r="S921">
        <f t="shared" si="59"/>
        <v>0</v>
      </c>
    </row>
    <row r="922" spans="1:19" x14ac:dyDescent="0.25">
      <c r="A922" s="1" t="s">
        <v>1787</v>
      </c>
      <c r="B922" s="1" t="s">
        <v>1788</v>
      </c>
      <c r="C922" s="2">
        <v>590</v>
      </c>
      <c r="D922" s="2">
        <v>590</v>
      </c>
      <c r="E922" s="6">
        <v>0</v>
      </c>
      <c r="F922" s="6">
        <v>0</v>
      </c>
      <c r="G922" s="2">
        <v>0</v>
      </c>
      <c r="H922" s="2">
        <v>590</v>
      </c>
      <c r="I922" s="2">
        <v>590</v>
      </c>
      <c r="J922" s="2">
        <v>0</v>
      </c>
      <c r="K922" s="1"/>
      <c r="L922" s="2">
        <v>0</v>
      </c>
      <c r="M922" s="2">
        <v>0</v>
      </c>
      <c r="N922" s="2">
        <v>0</v>
      </c>
      <c r="P922">
        <f t="shared" si="56"/>
        <v>0</v>
      </c>
      <c r="Q922">
        <f t="shared" si="57"/>
        <v>0</v>
      </c>
      <c r="R922">
        <f t="shared" si="58"/>
        <v>0</v>
      </c>
      <c r="S922">
        <f t="shared" si="59"/>
        <v>0</v>
      </c>
    </row>
    <row r="923" spans="1:19" x14ac:dyDescent="0.25">
      <c r="A923" s="1" t="s">
        <v>1789</v>
      </c>
      <c r="B923" s="1" t="s">
        <v>1790</v>
      </c>
      <c r="C923" s="2">
        <v>3739.75</v>
      </c>
      <c r="D923" s="2">
        <v>3739.75</v>
      </c>
      <c r="E923" s="6">
        <v>0</v>
      </c>
      <c r="F923" s="6">
        <v>0</v>
      </c>
      <c r="G923" s="2">
        <v>0</v>
      </c>
      <c r="H923" s="2">
        <v>3739.75</v>
      </c>
      <c r="I923" s="2">
        <v>3739.75</v>
      </c>
      <c r="J923" s="2">
        <v>0</v>
      </c>
      <c r="K923" s="1"/>
      <c r="L923" s="2">
        <v>0</v>
      </c>
      <c r="M923" s="2">
        <v>0</v>
      </c>
      <c r="N923" s="2">
        <v>0</v>
      </c>
      <c r="P923">
        <f t="shared" si="56"/>
        <v>0</v>
      </c>
      <c r="Q923">
        <f t="shared" si="57"/>
        <v>0</v>
      </c>
      <c r="R923">
        <f t="shared" si="58"/>
        <v>0</v>
      </c>
      <c r="S923">
        <f t="shared" si="59"/>
        <v>0</v>
      </c>
    </row>
    <row r="924" spans="1:19" x14ac:dyDescent="0.25">
      <c r="A924" s="1" t="s">
        <v>1791</v>
      </c>
      <c r="B924" s="1" t="s">
        <v>1792</v>
      </c>
      <c r="C924" s="2">
        <v>13725.01</v>
      </c>
      <c r="D924" s="2">
        <v>13725.01</v>
      </c>
      <c r="E924" s="6">
        <v>0</v>
      </c>
      <c r="F924" s="6">
        <v>0</v>
      </c>
      <c r="G924" s="2">
        <v>0</v>
      </c>
      <c r="H924" s="2">
        <v>13725.009999999998</v>
      </c>
      <c r="I924" s="2">
        <v>13725.009999999998</v>
      </c>
      <c r="J924" s="2">
        <v>0</v>
      </c>
      <c r="K924" s="1"/>
      <c r="L924" s="2">
        <v>0</v>
      </c>
      <c r="M924" s="2">
        <v>0</v>
      </c>
      <c r="N924" s="2">
        <v>0</v>
      </c>
      <c r="P924">
        <f t="shared" si="56"/>
        <v>0</v>
      </c>
      <c r="Q924">
        <f t="shared" si="57"/>
        <v>0</v>
      </c>
      <c r="R924">
        <f t="shared" si="58"/>
        <v>0</v>
      </c>
      <c r="S924">
        <f t="shared" si="59"/>
        <v>0</v>
      </c>
    </row>
    <row r="925" spans="1:19" x14ac:dyDescent="0.25">
      <c r="A925" s="1" t="s">
        <v>1793</v>
      </c>
      <c r="B925" s="1" t="s">
        <v>1794</v>
      </c>
      <c r="C925" s="2">
        <v>5592.02</v>
      </c>
      <c r="D925" s="2">
        <v>5592.02</v>
      </c>
      <c r="E925" s="6">
        <v>0</v>
      </c>
      <c r="F925" s="6">
        <v>0</v>
      </c>
      <c r="G925" s="2">
        <v>0</v>
      </c>
      <c r="H925" s="2">
        <v>5592.02</v>
      </c>
      <c r="I925" s="2">
        <v>5592.02</v>
      </c>
      <c r="J925" s="2">
        <v>0</v>
      </c>
      <c r="K925" s="1"/>
      <c r="L925" s="2">
        <v>0</v>
      </c>
      <c r="M925" s="2">
        <v>0</v>
      </c>
      <c r="N925" s="2">
        <v>0</v>
      </c>
      <c r="P925">
        <f t="shared" si="56"/>
        <v>0</v>
      </c>
      <c r="Q925">
        <f t="shared" si="57"/>
        <v>0</v>
      </c>
      <c r="R925">
        <f t="shared" si="58"/>
        <v>0</v>
      </c>
      <c r="S925">
        <f t="shared" si="59"/>
        <v>0</v>
      </c>
    </row>
    <row r="926" spans="1:19" x14ac:dyDescent="0.25">
      <c r="A926" s="1" t="s">
        <v>1795</v>
      </c>
      <c r="B926" s="1" t="s">
        <v>1796</v>
      </c>
      <c r="C926" s="2">
        <v>2216.06</v>
      </c>
      <c r="D926" s="2">
        <v>3443.12</v>
      </c>
      <c r="E926" s="6">
        <v>0</v>
      </c>
      <c r="F926" s="6">
        <v>1227.06</v>
      </c>
      <c r="G926" s="2">
        <v>-1227.06</v>
      </c>
      <c r="H926" s="2">
        <v>2216.06</v>
      </c>
      <c r="I926" s="2">
        <v>3443.12</v>
      </c>
      <c r="J926" s="2">
        <v>-1227.06</v>
      </c>
      <c r="K926" s="1"/>
      <c r="L926" s="2">
        <v>1</v>
      </c>
      <c r="M926" s="2">
        <v>2</v>
      </c>
      <c r="N926" s="2">
        <v>-1</v>
      </c>
      <c r="P926">
        <f t="shared" si="56"/>
        <v>0</v>
      </c>
      <c r="Q926">
        <f t="shared" si="57"/>
        <v>1</v>
      </c>
      <c r="R926">
        <f t="shared" si="58"/>
        <v>1</v>
      </c>
      <c r="S926">
        <f t="shared" si="59"/>
        <v>0</v>
      </c>
    </row>
    <row r="927" spans="1:19" x14ac:dyDescent="0.25">
      <c r="A927" s="1" t="s">
        <v>1797</v>
      </c>
      <c r="B927" s="1" t="s">
        <v>1798</v>
      </c>
      <c r="C927" s="2">
        <v>26435441.32</v>
      </c>
      <c r="D927" s="2">
        <v>51359041.32</v>
      </c>
      <c r="E927" s="6">
        <v>0</v>
      </c>
      <c r="F927" s="6">
        <v>24923600</v>
      </c>
      <c r="G927" s="2">
        <v>-24923600</v>
      </c>
      <c r="H927" s="2">
        <v>26435441.32</v>
      </c>
      <c r="I927" s="2">
        <v>51359041.32</v>
      </c>
      <c r="J927" s="2">
        <v>-24923600</v>
      </c>
      <c r="K927" s="1"/>
      <c r="L927" s="2">
        <v>0</v>
      </c>
      <c r="M927" s="2">
        <v>0</v>
      </c>
      <c r="N927" s="2">
        <v>0</v>
      </c>
      <c r="P927">
        <f t="shared" si="56"/>
        <v>0</v>
      </c>
      <c r="Q927">
        <f t="shared" si="57"/>
        <v>1</v>
      </c>
      <c r="R927">
        <f t="shared" si="58"/>
        <v>1</v>
      </c>
      <c r="S927">
        <f t="shared" si="59"/>
        <v>0</v>
      </c>
    </row>
    <row r="928" spans="1:19" x14ac:dyDescent="0.25">
      <c r="A928" s="1" t="s">
        <v>1799</v>
      </c>
      <c r="B928" s="1" t="s">
        <v>1800</v>
      </c>
      <c r="C928" s="2">
        <v>26435441.32</v>
      </c>
      <c r="D928" s="2">
        <v>26435441.32</v>
      </c>
      <c r="E928" s="6">
        <v>0</v>
      </c>
      <c r="F928" s="6">
        <v>0</v>
      </c>
      <c r="G928" s="2">
        <v>0</v>
      </c>
      <c r="H928" s="2">
        <v>26435441.32</v>
      </c>
      <c r="I928" s="2">
        <v>26435441.32</v>
      </c>
      <c r="J928" s="2">
        <v>0</v>
      </c>
      <c r="K928" s="1"/>
      <c r="L928" s="2">
        <v>0</v>
      </c>
      <c r="M928" s="2">
        <v>0</v>
      </c>
      <c r="N928" s="2">
        <v>0</v>
      </c>
      <c r="P928">
        <f t="shared" si="56"/>
        <v>0</v>
      </c>
      <c r="Q928">
        <f t="shared" si="57"/>
        <v>0</v>
      </c>
      <c r="R928">
        <f t="shared" si="58"/>
        <v>0</v>
      </c>
      <c r="S928">
        <f t="shared" si="59"/>
        <v>0</v>
      </c>
    </row>
    <row r="929" spans="1:19" x14ac:dyDescent="0.25">
      <c r="A929" s="1" t="s">
        <v>1801</v>
      </c>
      <c r="B929" s="1" t="s">
        <v>190</v>
      </c>
      <c r="C929" s="2">
        <v>0</v>
      </c>
      <c r="D929" s="2">
        <v>24923600</v>
      </c>
      <c r="E929" s="6">
        <v>0</v>
      </c>
      <c r="F929" s="6">
        <v>24923600</v>
      </c>
      <c r="G929" s="2">
        <v>-24923600</v>
      </c>
      <c r="H929" s="2">
        <v>0</v>
      </c>
      <c r="I929" s="2">
        <v>24923600</v>
      </c>
      <c r="J929" s="2">
        <v>-24923600</v>
      </c>
      <c r="K929" s="1"/>
      <c r="L929" s="2">
        <v>0</v>
      </c>
      <c r="M929" s="2">
        <v>0</v>
      </c>
      <c r="N929" s="2">
        <v>0</v>
      </c>
      <c r="P929">
        <f t="shared" si="56"/>
        <v>0</v>
      </c>
      <c r="Q929">
        <f t="shared" si="57"/>
        <v>1</v>
      </c>
      <c r="R929">
        <f t="shared" si="58"/>
        <v>1</v>
      </c>
      <c r="S929">
        <f t="shared" si="59"/>
        <v>0</v>
      </c>
    </row>
    <row r="930" spans="1:19" x14ac:dyDescent="0.25">
      <c r="A930" s="1" t="s">
        <v>1802</v>
      </c>
      <c r="B930" s="1" t="s">
        <v>1803</v>
      </c>
      <c r="C930" s="2">
        <v>0</v>
      </c>
      <c r="D930" s="2">
        <v>45730.51</v>
      </c>
      <c r="E930" s="6">
        <v>0</v>
      </c>
      <c r="F930" s="6">
        <v>45730.51</v>
      </c>
      <c r="G930" s="2">
        <v>-45730.51</v>
      </c>
      <c r="H930" s="2">
        <v>0</v>
      </c>
      <c r="I930" s="2">
        <v>45730.51</v>
      </c>
      <c r="J930" s="2">
        <v>-45730.51</v>
      </c>
      <c r="K930" s="1"/>
      <c r="L930" s="2">
        <v>0</v>
      </c>
      <c r="M930" s="2">
        <v>0</v>
      </c>
      <c r="N930" s="2">
        <v>0</v>
      </c>
      <c r="P930">
        <f t="shared" si="56"/>
        <v>0</v>
      </c>
      <c r="Q930">
        <f t="shared" si="57"/>
        <v>1</v>
      </c>
      <c r="R930">
        <f t="shared" si="58"/>
        <v>1</v>
      </c>
      <c r="S930">
        <f t="shared" si="59"/>
        <v>0</v>
      </c>
    </row>
    <row r="931" spans="1:19" x14ac:dyDescent="0.25">
      <c r="A931" s="1" t="s">
        <v>1804</v>
      </c>
      <c r="B931" s="1" t="s">
        <v>1803</v>
      </c>
      <c r="C931" s="2">
        <v>0</v>
      </c>
      <c r="D931" s="2">
        <v>45730.51</v>
      </c>
      <c r="E931" s="6">
        <v>0</v>
      </c>
      <c r="F931" s="6">
        <v>45730.51</v>
      </c>
      <c r="G931" s="2">
        <v>-45730.51</v>
      </c>
      <c r="H931" s="2">
        <v>0</v>
      </c>
      <c r="I931" s="2">
        <v>45730.51</v>
      </c>
      <c r="J931" s="2">
        <v>-45730.51</v>
      </c>
      <c r="K931" s="1"/>
      <c r="L931" s="2">
        <v>0</v>
      </c>
      <c r="M931" s="2">
        <v>0</v>
      </c>
      <c r="N931" s="2">
        <v>0</v>
      </c>
      <c r="P931">
        <f t="shared" si="56"/>
        <v>0</v>
      </c>
      <c r="Q931">
        <f t="shared" si="57"/>
        <v>1</v>
      </c>
      <c r="R931">
        <f t="shared" si="58"/>
        <v>1</v>
      </c>
      <c r="S931">
        <f t="shared" si="59"/>
        <v>0</v>
      </c>
    </row>
    <row r="932" spans="1:19" x14ac:dyDescent="0.25">
      <c r="A932" s="1" t="s">
        <v>1805</v>
      </c>
      <c r="B932" s="1" t="s">
        <v>1806</v>
      </c>
      <c r="C932" s="2">
        <v>0</v>
      </c>
      <c r="D932" s="2">
        <v>45730.51</v>
      </c>
      <c r="E932" s="6">
        <v>0</v>
      </c>
      <c r="F932" s="6">
        <v>45730.51</v>
      </c>
      <c r="G932" s="2">
        <v>-45730.51</v>
      </c>
      <c r="H932" s="2">
        <v>0</v>
      </c>
      <c r="I932" s="2">
        <v>45730.51</v>
      </c>
      <c r="J932" s="2">
        <v>-45730.51</v>
      </c>
      <c r="K932" s="1"/>
      <c r="L932" s="2">
        <v>0</v>
      </c>
      <c r="M932" s="2">
        <v>0</v>
      </c>
      <c r="N932" s="2">
        <v>0</v>
      </c>
      <c r="P932">
        <f t="shared" si="56"/>
        <v>0</v>
      </c>
      <c r="Q932">
        <f t="shared" si="57"/>
        <v>1</v>
      </c>
      <c r="R932">
        <f t="shared" si="58"/>
        <v>1</v>
      </c>
      <c r="S932">
        <f t="shared" si="59"/>
        <v>0</v>
      </c>
    </row>
    <row r="933" spans="1:19" x14ac:dyDescent="0.25">
      <c r="A933" s="1" t="s">
        <v>1807</v>
      </c>
      <c r="B933" s="1" t="s">
        <v>1808</v>
      </c>
      <c r="C933" s="2">
        <v>9314456.0199999996</v>
      </c>
      <c r="D933" s="2">
        <v>9972071.3599999994</v>
      </c>
      <c r="E933" s="6">
        <v>0</v>
      </c>
      <c r="F933" s="6">
        <v>657615.33999999973</v>
      </c>
      <c r="G933" s="2">
        <v>-657615.33999999985</v>
      </c>
      <c r="H933" s="2">
        <v>9314456.0199999996</v>
      </c>
      <c r="I933" s="2">
        <v>9972071.3599999994</v>
      </c>
      <c r="J933" s="2">
        <v>-657615.33999999985</v>
      </c>
      <c r="K933" s="1"/>
      <c r="L933" s="2">
        <v>31</v>
      </c>
      <c r="M933" s="2">
        <v>0</v>
      </c>
      <c r="N933" s="2">
        <v>31</v>
      </c>
      <c r="P933">
        <f t="shared" si="56"/>
        <v>0</v>
      </c>
      <c r="Q933">
        <f t="shared" si="57"/>
        <v>1</v>
      </c>
      <c r="R933">
        <f t="shared" si="58"/>
        <v>1</v>
      </c>
      <c r="S933">
        <f t="shared" si="59"/>
        <v>0</v>
      </c>
    </row>
    <row r="934" spans="1:19" x14ac:dyDescent="0.25">
      <c r="A934" s="1" t="s">
        <v>1809</v>
      </c>
      <c r="B934" s="1" t="s">
        <v>1808</v>
      </c>
      <c r="C934" s="2">
        <v>3769780.7600000002</v>
      </c>
      <c r="D934" s="2">
        <v>4272263.4399999995</v>
      </c>
      <c r="E934" s="6">
        <v>0</v>
      </c>
      <c r="F934" s="6">
        <v>502482.67999999976</v>
      </c>
      <c r="G934" s="2">
        <v>-502482.67999999924</v>
      </c>
      <c r="H934" s="2">
        <v>3769780.76</v>
      </c>
      <c r="I934" s="2">
        <v>4272263.4400000004</v>
      </c>
      <c r="J934" s="2">
        <v>-502482.68000000063</v>
      </c>
      <c r="K934" s="1"/>
      <c r="L934" s="2">
        <v>17</v>
      </c>
      <c r="M934" s="2">
        <v>0</v>
      </c>
      <c r="N934" s="2">
        <v>17</v>
      </c>
      <c r="P934">
        <f t="shared" si="56"/>
        <v>0</v>
      </c>
      <c r="Q934">
        <f t="shared" si="57"/>
        <v>1</v>
      </c>
      <c r="R934">
        <f t="shared" si="58"/>
        <v>1</v>
      </c>
      <c r="S934">
        <f t="shared" si="59"/>
        <v>0</v>
      </c>
    </row>
    <row r="935" spans="1:19" x14ac:dyDescent="0.25">
      <c r="A935" s="1" t="s">
        <v>1810</v>
      </c>
      <c r="B935" s="1" t="s">
        <v>1811</v>
      </c>
      <c r="C935" s="2">
        <v>78588.56</v>
      </c>
      <c r="D935" s="2">
        <v>90178.02</v>
      </c>
      <c r="E935" s="6">
        <v>0</v>
      </c>
      <c r="F935" s="6">
        <v>11589.460000000006</v>
      </c>
      <c r="G935" s="2">
        <v>-11589.460000000006</v>
      </c>
      <c r="H935" s="2">
        <v>78588.56</v>
      </c>
      <c r="I935" s="2">
        <v>90178.020000000019</v>
      </c>
      <c r="J935" s="2">
        <v>-11589.460000000021</v>
      </c>
      <c r="K935" s="1"/>
      <c r="L935" s="2">
        <v>12</v>
      </c>
      <c r="M935" s="2">
        <v>0</v>
      </c>
      <c r="N935" s="2">
        <v>12</v>
      </c>
      <c r="P935">
        <f t="shared" si="56"/>
        <v>0</v>
      </c>
      <c r="Q935">
        <f t="shared" si="57"/>
        <v>1</v>
      </c>
      <c r="R935">
        <f t="shared" si="58"/>
        <v>1</v>
      </c>
      <c r="S935">
        <f t="shared" si="59"/>
        <v>0</v>
      </c>
    </row>
    <row r="936" spans="1:19" x14ac:dyDescent="0.25">
      <c r="A936" s="1" t="s">
        <v>1812</v>
      </c>
      <c r="B936" s="1" t="s">
        <v>1813</v>
      </c>
      <c r="C936" s="2">
        <v>3691192.2</v>
      </c>
      <c r="D936" s="2">
        <v>4182085.42</v>
      </c>
      <c r="E936" s="6">
        <v>0</v>
      </c>
      <c r="F936" s="6">
        <v>490893.21999999974</v>
      </c>
      <c r="G936" s="2">
        <v>-490893.21999999974</v>
      </c>
      <c r="H936" s="2">
        <v>3691192.1999999997</v>
      </c>
      <c r="I936" s="2">
        <v>4182085.4200000004</v>
      </c>
      <c r="J936" s="2">
        <v>-490893.22000000067</v>
      </c>
      <c r="K936" s="1"/>
      <c r="L936" s="2">
        <v>5</v>
      </c>
      <c r="M936" s="2">
        <v>0</v>
      </c>
      <c r="N936" s="2">
        <v>5</v>
      </c>
      <c r="P936">
        <f t="shared" si="56"/>
        <v>0</v>
      </c>
      <c r="Q936">
        <f t="shared" si="57"/>
        <v>1</v>
      </c>
      <c r="R936">
        <f t="shared" si="58"/>
        <v>1</v>
      </c>
      <c r="S936">
        <f t="shared" si="59"/>
        <v>0</v>
      </c>
    </row>
    <row r="937" spans="1:19" x14ac:dyDescent="0.25">
      <c r="A937" s="1" t="s">
        <v>1814</v>
      </c>
      <c r="B937" s="1" t="s">
        <v>1815</v>
      </c>
      <c r="C937" s="2">
        <v>5023136.75</v>
      </c>
      <c r="D937" s="2">
        <v>5023136.75</v>
      </c>
      <c r="E937" s="6">
        <v>0</v>
      </c>
      <c r="F937" s="6">
        <v>0</v>
      </c>
      <c r="G937" s="2">
        <v>0</v>
      </c>
      <c r="H937" s="2">
        <v>5023136.75</v>
      </c>
      <c r="I937" s="2">
        <v>5023136.75</v>
      </c>
      <c r="J937" s="2">
        <v>0</v>
      </c>
      <c r="K937" s="1"/>
      <c r="L937" s="2">
        <v>4</v>
      </c>
      <c r="M937" s="2">
        <v>0</v>
      </c>
      <c r="N937" s="2">
        <v>4</v>
      </c>
      <c r="P937">
        <f t="shared" si="56"/>
        <v>0</v>
      </c>
      <c r="Q937">
        <f t="shared" si="57"/>
        <v>0</v>
      </c>
      <c r="R937">
        <f t="shared" si="58"/>
        <v>0</v>
      </c>
      <c r="S937">
        <f t="shared" si="59"/>
        <v>0</v>
      </c>
    </row>
    <row r="938" spans="1:19" x14ac:dyDescent="0.25">
      <c r="A938" s="1" t="s">
        <v>1816</v>
      </c>
      <c r="B938" s="1" t="s">
        <v>1817</v>
      </c>
      <c r="C938" s="2">
        <v>521538.51</v>
      </c>
      <c r="D938" s="2">
        <v>676671.16999999993</v>
      </c>
      <c r="E938" s="6">
        <v>0</v>
      </c>
      <c r="F938" s="6">
        <v>155132.65999999997</v>
      </c>
      <c r="G938" s="2">
        <v>-155132.65999999992</v>
      </c>
      <c r="H938" s="2">
        <v>521538.51</v>
      </c>
      <c r="I938" s="2">
        <v>676671.17</v>
      </c>
      <c r="J938" s="2">
        <v>-155132.66000000003</v>
      </c>
      <c r="K938" s="1"/>
      <c r="L938" s="2">
        <v>10</v>
      </c>
      <c r="M938" s="2">
        <v>0</v>
      </c>
      <c r="N938" s="2">
        <v>10</v>
      </c>
      <c r="P938">
        <f t="shared" si="56"/>
        <v>0</v>
      </c>
      <c r="Q938">
        <f t="shared" si="57"/>
        <v>1</v>
      </c>
      <c r="R938">
        <f t="shared" si="58"/>
        <v>1</v>
      </c>
      <c r="S938">
        <f t="shared" si="59"/>
        <v>0</v>
      </c>
    </row>
    <row r="939" spans="1:19" x14ac:dyDescent="0.25">
      <c r="A939" s="1" t="s">
        <v>1818</v>
      </c>
      <c r="B939" s="1" t="s">
        <v>1819</v>
      </c>
      <c r="C939" s="2">
        <v>456603.37</v>
      </c>
      <c r="D939" s="2">
        <v>576987.19999999995</v>
      </c>
      <c r="E939" s="6">
        <v>0</v>
      </c>
      <c r="F939" s="6">
        <v>120383.82999999996</v>
      </c>
      <c r="G939" s="2">
        <v>-120383.82999999996</v>
      </c>
      <c r="H939" s="2">
        <v>456603.37</v>
      </c>
      <c r="I939" s="2">
        <v>576987.20000000007</v>
      </c>
      <c r="J939" s="2">
        <v>-120383.83000000007</v>
      </c>
      <c r="K939" s="1"/>
      <c r="L939" s="2">
        <v>7</v>
      </c>
      <c r="M939" s="2">
        <v>0</v>
      </c>
      <c r="N939" s="2">
        <v>7</v>
      </c>
      <c r="P939">
        <f t="shared" si="56"/>
        <v>0</v>
      </c>
      <c r="Q939">
        <f t="shared" si="57"/>
        <v>1</v>
      </c>
      <c r="R939">
        <f t="shared" si="58"/>
        <v>1</v>
      </c>
      <c r="S939">
        <f t="shared" si="59"/>
        <v>0</v>
      </c>
    </row>
    <row r="940" spans="1:19" x14ac:dyDescent="0.25">
      <c r="A940" s="1" t="s">
        <v>1820</v>
      </c>
      <c r="B940" s="1" t="s">
        <v>1821</v>
      </c>
      <c r="C940" s="2">
        <v>39073.57</v>
      </c>
      <c r="D940" s="2">
        <v>54714.93</v>
      </c>
      <c r="E940" s="6">
        <v>0</v>
      </c>
      <c r="F940" s="6">
        <v>15641.36</v>
      </c>
      <c r="G940" s="2">
        <v>-15641.36</v>
      </c>
      <c r="H940" s="2">
        <v>39073.57</v>
      </c>
      <c r="I940" s="2">
        <v>54714.93</v>
      </c>
      <c r="J940" s="2">
        <v>-15641.36</v>
      </c>
      <c r="K940" s="1"/>
      <c r="L940" s="2">
        <v>1</v>
      </c>
      <c r="M940" s="2">
        <v>0</v>
      </c>
      <c r="N940" s="2">
        <v>1</v>
      </c>
      <c r="P940">
        <f t="shared" si="56"/>
        <v>0</v>
      </c>
      <c r="Q940">
        <f t="shared" si="57"/>
        <v>1</v>
      </c>
      <c r="R940">
        <f t="shared" si="58"/>
        <v>1</v>
      </c>
      <c r="S940">
        <f t="shared" si="59"/>
        <v>0</v>
      </c>
    </row>
    <row r="941" spans="1:19" x14ac:dyDescent="0.25">
      <c r="A941" s="1" t="s">
        <v>1822</v>
      </c>
      <c r="B941" s="1" t="s">
        <v>1823</v>
      </c>
      <c r="C941" s="2">
        <v>2974.99</v>
      </c>
      <c r="D941" s="2">
        <v>4790.1400000000003</v>
      </c>
      <c r="E941" s="6">
        <v>0</v>
      </c>
      <c r="F941" s="6">
        <v>1815.1500000000005</v>
      </c>
      <c r="G941" s="2">
        <v>-1815.1500000000005</v>
      </c>
      <c r="H941" s="2">
        <v>2974.9900000000002</v>
      </c>
      <c r="I941" s="2">
        <v>4790.1400000000003</v>
      </c>
      <c r="J941" s="2">
        <v>-1815.15</v>
      </c>
      <c r="K941" s="1"/>
      <c r="L941" s="2">
        <v>2</v>
      </c>
      <c r="M941" s="2">
        <v>0</v>
      </c>
      <c r="N941" s="2">
        <v>2</v>
      </c>
      <c r="P941">
        <f t="shared" si="56"/>
        <v>0</v>
      </c>
      <c r="Q941">
        <f t="shared" si="57"/>
        <v>1</v>
      </c>
      <c r="R941">
        <f t="shared" si="58"/>
        <v>1</v>
      </c>
      <c r="S941">
        <f t="shared" si="59"/>
        <v>0</v>
      </c>
    </row>
    <row r="942" spans="1:19" x14ac:dyDescent="0.25">
      <c r="A942" s="1" t="s">
        <v>1824</v>
      </c>
      <c r="B942" s="1" t="s">
        <v>1825</v>
      </c>
      <c r="C942" s="2">
        <v>0</v>
      </c>
      <c r="D942" s="2">
        <v>3956.16</v>
      </c>
      <c r="E942" s="6">
        <v>0</v>
      </c>
      <c r="F942" s="6">
        <v>3956.16</v>
      </c>
      <c r="G942" s="2">
        <v>-3956.16</v>
      </c>
      <c r="H942" s="2">
        <v>0</v>
      </c>
      <c r="I942" s="2">
        <v>3956.16</v>
      </c>
      <c r="J942" s="2">
        <v>-3956.16</v>
      </c>
      <c r="K942" s="1"/>
      <c r="L942" s="2">
        <v>0</v>
      </c>
      <c r="M942" s="2">
        <v>0</v>
      </c>
      <c r="N942" s="2">
        <v>0</v>
      </c>
      <c r="P942">
        <f t="shared" si="56"/>
        <v>0</v>
      </c>
      <c r="Q942">
        <f t="shared" si="57"/>
        <v>1</v>
      </c>
      <c r="R942">
        <f t="shared" si="58"/>
        <v>1</v>
      </c>
      <c r="S942">
        <f t="shared" si="59"/>
        <v>0</v>
      </c>
    </row>
    <row r="943" spans="1:19" x14ac:dyDescent="0.25">
      <c r="A943" s="1" t="s">
        <v>1826</v>
      </c>
      <c r="B943" s="1" t="s">
        <v>1827</v>
      </c>
      <c r="C943" s="2">
        <v>22886.58</v>
      </c>
      <c r="D943" s="2">
        <v>36222.74</v>
      </c>
      <c r="E943" s="6">
        <v>0</v>
      </c>
      <c r="F943" s="6">
        <v>13336.159999999996</v>
      </c>
      <c r="G943" s="2">
        <v>-13336.159999999996</v>
      </c>
      <c r="H943" s="2">
        <v>22886.579999999998</v>
      </c>
      <c r="I943" s="2">
        <v>36222.74</v>
      </c>
      <c r="J943" s="2">
        <v>-13336.16</v>
      </c>
      <c r="K943" s="1"/>
      <c r="L943" s="2">
        <v>0</v>
      </c>
      <c r="M943" s="2">
        <v>0</v>
      </c>
      <c r="N943" s="2">
        <v>0</v>
      </c>
      <c r="P943">
        <f t="shared" si="56"/>
        <v>0</v>
      </c>
      <c r="Q943">
        <f t="shared" si="57"/>
        <v>1</v>
      </c>
      <c r="R943">
        <f t="shared" si="58"/>
        <v>1</v>
      </c>
      <c r="S943">
        <f t="shared" si="59"/>
        <v>0</v>
      </c>
    </row>
    <row r="944" spans="1:19" x14ac:dyDescent="0.25">
      <c r="A944" s="1" t="s">
        <v>1828</v>
      </c>
      <c r="B944" s="1" t="s">
        <v>1829</v>
      </c>
      <c r="C944" s="2">
        <v>956029.74</v>
      </c>
      <c r="D944" s="2">
        <v>1102811.1100000001</v>
      </c>
      <c r="E944" s="6">
        <v>0</v>
      </c>
      <c r="F944" s="6">
        <v>146781.36999999994</v>
      </c>
      <c r="G944" s="2">
        <v>-146781.37000000011</v>
      </c>
      <c r="H944" s="2">
        <v>956029.74</v>
      </c>
      <c r="I944" s="2">
        <v>1102811.1100000001</v>
      </c>
      <c r="J944" s="2">
        <v>-146781.37000000011</v>
      </c>
      <c r="K944" s="1"/>
      <c r="L944" s="2">
        <v>74</v>
      </c>
      <c r="M944" s="2">
        <v>0</v>
      </c>
      <c r="N944" s="2">
        <v>74</v>
      </c>
      <c r="P944">
        <f t="shared" si="56"/>
        <v>0</v>
      </c>
      <c r="Q944">
        <f t="shared" si="57"/>
        <v>1</v>
      </c>
      <c r="R944">
        <f t="shared" si="58"/>
        <v>1</v>
      </c>
      <c r="S944">
        <f t="shared" si="59"/>
        <v>0</v>
      </c>
    </row>
    <row r="945" spans="1:19" x14ac:dyDescent="0.25">
      <c r="A945" s="1" t="s">
        <v>1830</v>
      </c>
      <c r="B945" s="1" t="s">
        <v>1829</v>
      </c>
      <c r="C945" s="2">
        <v>956029.74</v>
      </c>
      <c r="D945" s="2">
        <v>1102811.1100000001</v>
      </c>
      <c r="E945" s="6">
        <v>0</v>
      </c>
      <c r="F945" s="6">
        <v>146781.36999999994</v>
      </c>
      <c r="G945" s="2">
        <v>-146781.37000000011</v>
      </c>
      <c r="H945" s="2">
        <v>956029.74</v>
      </c>
      <c r="I945" s="2">
        <v>1102811.1100000001</v>
      </c>
      <c r="J945" s="2">
        <v>-146781.37000000011</v>
      </c>
      <c r="K945" s="1"/>
      <c r="L945" s="2">
        <v>74</v>
      </c>
      <c r="M945" s="2">
        <v>0</v>
      </c>
      <c r="N945" s="2">
        <v>74</v>
      </c>
      <c r="P945">
        <f t="shared" si="56"/>
        <v>0</v>
      </c>
      <c r="Q945">
        <f t="shared" si="57"/>
        <v>1</v>
      </c>
      <c r="R945">
        <f t="shared" si="58"/>
        <v>1</v>
      </c>
      <c r="S945">
        <f t="shared" si="59"/>
        <v>0</v>
      </c>
    </row>
    <row r="946" spans="1:19" x14ac:dyDescent="0.25">
      <c r="A946" s="1" t="s">
        <v>1831</v>
      </c>
      <c r="B946" s="1" t="s">
        <v>1832</v>
      </c>
      <c r="C946" s="2">
        <v>877779.93</v>
      </c>
      <c r="D946" s="2">
        <v>1011266.12</v>
      </c>
      <c r="E946" s="6">
        <v>0</v>
      </c>
      <c r="F946" s="6">
        <v>133486.18999999994</v>
      </c>
      <c r="G946" s="2">
        <v>-133486.18999999994</v>
      </c>
      <c r="H946" s="2">
        <v>877779.92999999993</v>
      </c>
      <c r="I946" s="2">
        <v>1011266.12</v>
      </c>
      <c r="J946" s="2">
        <v>-133486.19000000006</v>
      </c>
      <c r="K946" s="1"/>
      <c r="L946" s="2">
        <v>49</v>
      </c>
      <c r="M946" s="2">
        <v>0</v>
      </c>
      <c r="N946" s="2">
        <v>49</v>
      </c>
      <c r="P946">
        <f t="shared" si="56"/>
        <v>0</v>
      </c>
      <c r="Q946">
        <f t="shared" si="57"/>
        <v>1</v>
      </c>
      <c r="R946">
        <f t="shared" si="58"/>
        <v>1</v>
      </c>
      <c r="S946">
        <f t="shared" si="59"/>
        <v>0</v>
      </c>
    </row>
    <row r="947" spans="1:19" x14ac:dyDescent="0.25">
      <c r="A947" s="1" t="s">
        <v>1833</v>
      </c>
      <c r="B947" s="1" t="s">
        <v>1834</v>
      </c>
      <c r="C947" s="2">
        <v>78249.81</v>
      </c>
      <c r="D947" s="2">
        <v>91544.99</v>
      </c>
      <c r="E947" s="6">
        <v>0</v>
      </c>
      <c r="F947" s="6">
        <v>13295.180000000008</v>
      </c>
      <c r="G947" s="2">
        <v>-13295.180000000008</v>
      </c>
      <c r="H947" s="2">
        <v>78249.81</v>
      </c>
      <c r="I947" s="2">
        <v>91544.99</v>
      </c>
      <c r="J947" s="2">
        <v>-13295.180000000008</v>
      </c>
      <c r="K947" s="1"/>
      <c r="L947" s="2">
        <v>25</v>
      </c>
      <c r="M947" s="2">
        <v>0</v>
      </c>
      <c r="N947" s="2">
        <v>25</v>
      </c>
      <c r="P947">
        <f t="shared" si="56"/>
        <v>0</v>
      </c>
      <c r="Q947">
        <f t="shared" si="57"/>
        <v>1</v>
      </c>
      <c r="R947">
        <f t="shared" si="58"/>
        <v>1</v>
      </c>
      <c r="S947">
        <f t="shared" si="59"/>
        <v>0</v>
      </c>
    </row>
    <row r="948" spans="1:19" x14ac:dyDescent="0.25">
      <c r="A948" s="1" t="s">
        <v>1835</v>
      </c>
      <c r="B948" s="1" t="s">
        <v>1836</v>
      </c>
      <c r="C948" s="2">
        <v>28808.6</v>
      </c>
      <c r="D948" s="2">
        <v>97443.51</v>
      </c>
      <c r="E948" s="6">
        <v>0</v>
      </c>
      <c r="F948" s="6">
        <v>68634.909999999989</v>
      </c>
      <c r="G948" s="2">
        <v>-68634.91</v>
      </c>
      <c r="H948" s="2">
        <v>28808.600000000006</v>
      </c>
      <c r="I948" s="2">
        <v>97443.509999999849</v>
      </c>
      <c r="J948" s="2">
        <v>-68634.909999999843</v>
      </c>
      <c r="K948" s="1"/>
      <c r="L948" s="2">
        <v>39</v>
      </c>
      <c r="M948" s="2">
        <v>0</v>
      </c>
      <c r="N948" s="2">
        <v>39</v>
      </c>
      <c r="P948">
        <f t="shared" si="56"/>
        <v>0</v>
      </c>
      <c r="Q948">
        <f t="shared" si="57"/>
        <v>1</v>
      </c>
      <c r="R948">
        <f t="shared" si="58"/>
        <v>1</v>
      </c>
      <c r="S948">
        <f t="shared" si="59"/>
        <v>0</v>
      </c>
    </row>
    <row r="949" spans="1:19" x14ac:dyDescent="0.25">
      <c r="A949" s="1" t="s">
        <v>1837</v>
      </c>
      <c r="B949" s="1" t="s">
        <v>1836</v>
      </c>
      <c r="C949" s="2">
        <v>28808.6</v>
      </c>
      <c r="D949" s="2">
        <v>97443.51</v>
      </c>
      <c r="E949" s="6">
        <v>0</v>
      </c>
      <c r="F949" s="6">
        <v>68634.909999999989</v>
      </c>
      <c r="G949" s="2">
        <v>-68634.91</v>
      </c>
      <c r="H949" s="2">
        <v>28808.600000000006</v>
      </c>
      <c r="I949" s="2">
        <v>97443.509999999849</v>
      </c>
      <c r="J949" s="2">
        <v>-68634.909999999843</v>
      </c>
      <c r="K949" s="1"/>
      <c r="L949" s="2">
        <v>39</v>
      </c>
      <c r="M949" s="2">
        <v>0</v>
      </c>
      <c r="N949" s="2">
        <v>39</v>
      </c>
      <c r="P949">
        <f t="shared" si="56"/>
        <v>0</v>
      </c>
      <c r="Q949">
        <f t="shared" si="57"/>
        <v>1</v>
      </c>
      <c r="R949">
        <f t="shared" si="58"/>
        <v>1</v>
      </c>
      <c r="S949">
        <f t="shared" si="59"/>
        <v>0</v>
      </c>
    </row>
    <row r="950" spans="1:19" x14ac:dyDescent="0.25">
      <c r="A950" s="1" t="s">
        <v>1838</v>
      </c>
      <c r="B950" s="1" t="s">
        <v>1839</v>
      </c>
      <c r="C950" s="2">
        <v>28808.6</v>
      </c>
      <c r="D950" s="2">
        <v>97055.81</v>
      </c>
      <c r="E950" s="6">
        <v>0</v>
      </c>
      <c r="F950" s="6">
        <v>68247.209999999992</v>
      </c>
      <c r="G950" s="2">
        <v>-68247.209999999992</v>
      </c>
      <c r="H950" s="2">
        <v>28808.600000000006</v>
      </c>
      <c r="I950" s="2">
        <v>97055.809999999852</v>
      </c>
      <c r="J950" s="2">
        <v>-68247.209999999846</v>
      </c>
      <c r="K950" s="1"/>
      <c r="L950" s="2">
        <v>39</v>
      </c>
      <c r="M950" s="2">
        <v>0</v>
      </c>
      <c r="N950" s="2">
        <v>39</v>
      </c>
      <c r="P950">
        <f t="shared" si="56"/>
        <v>0</v>
      </c>
      <c r="Q950">
        <f t="shared" si="57"/>
        <v>1</v>
      </c>
      <c r="R950">
        <f t="shared" si="58"/>
        <v>1</v>
      </c>
      <c r="S950">
        <f t="shared" si="59"/>
        <v>0</v>
      </c>
    </row>
    <row r="951" spans="1:19" x14ac:dyDescent="0.25">
      <c r="A951" s="1" t="s">
        <v>1840</v>
      </c>
      <c r="B951" s="1" t="s">
        <v>1841</v>
      </c>
      <c r="C951" s="2">
        <v>0</v>
      </c>
      <c r="D951" s="2">
        <v>387.7</v>
      </c>
      <c r="E951" s="6">
        <v>0</v>
      </c>
      <c r="F951" s="6">
        <v>387.7</v>
      </c>
      <c r="G951" s="2">
        <v>-387.7</v>
      </c>
      <c r="H951" s="2">
        <v>0</v>
      </c>
      <c r="I951" s="2">
        <v>387.7</v>
      </c>
      <c r="J951" s="2">
        <v>-387.7</v>
      </c>
      <c r="K951" s="1"/>
      <c r="L951" s="2">
        <v>0</v>
      </c>
      <c r="M951" s="2">
        <v>0</v>
      </c>
      <c r="N951" s="2">
        <v>0</v>
      </c>
      <c r="P951">
        <f t="shared" si="56"/>
        <v>0</v>
      </c>
      <c r="Q951">
        <f t="shared" si="57"/>
        <v>1</v>
      </c>
      <c r="R951">
        <f t="shared" si="58"/>
        <v>1</v>
      </c>
      <c r="S951">
        <f t="shared" si="59"/>
        <v>0</v>
      </c>
    </row>
    <row r="952" spans="1:19" x14ac:dyDescent="0.25">
      <c r="A952" s="1" t="s">
        <v>1842</v>
      </c>
      <c r="B952" s="1" t="s">
        <v>1843</v>
      </c>
      <c r="C952" s="2">
        <v>2306034.0099999998</v>
      </c>
      <c r="D952" s="2">
        <v>7280924.2300000004</v>
      </c>
      <c r="E952" s="6">
        <v>0</v>
      </c>
      <c r="F952" s="6">
        <v>4974890.2200000007</v>
      </c>
      <c r="G952" s="2">
        <v>-4974890.2200000007</v>
      </c>
      <c r="H952" s="2">
        <v>2306034.0099999998</v>
      </c>
      <c r="I952" s="2">
        <v>7280924.2299999995</v>
      </c>
      <c r="J952" s="2">
        <v>-4974890.22</v>
      </c>
      <c r="K952" s="1"/>
      <c r="L952" s="2">
        <v>0</v>
      </c>
      <c r="M952" s="2">
        <v>0</v>
      </c>
      <c r="N952" s="2">
        <v>0</v>
      </c>
      <c r="P952">
        <f t="shared" si="56"/>
        <v>0</v>
      </c>
      <c r="Q952">
        <f t="shared" si="57"/>
        <v>1</v>
      </c>
      <c r="R952">
        <f t="shared" si="58"/>
        <v>1</v>
      </c>
      <c r="S952">
        <f t="shared" si="59"/>
        <v>0</v>
      </c>
    </row>
    <row r="953" spans="1:19" x14ac:dyDescent="0.25">
      <c r="A953" s="1" t="s">
        <v>1844</v>
      </c>
      <c r="B953" s="1" t="s">
        <v>1843</v>
      </c>
      <c r="C953" s="2">
        <v>2306034.0099999998</v>
      </c>
      <c r="D953" s="2">
        <v>7280924.2300000004</v>
      </c>
      <c r="E953" s="6">
        <v>0</v>
      </c>
      <c r="F953" s="6">
        <v>4974890.2200000007</v>
      </c>
      <c r="G953" s="2">
        <v>-4974890.2200000007</v>
      </c>
      <c r="H953" s="2">
        <v>2306034.0099999998</v>
      </c>
      <c r="I953" s="2">
        <v>7280924.2299999995</v>
      </c>
      <c r="J953" s="2">
        <v>-4974890.22</v>
      </c>
      <c r="K953" s="1"/>
      <c r="L953" s="2">
        <v>0</v>
      </c>
      <c r="M953" s="2">
        <v>0</v>
      </c>
      <c r="N953" s="2">
        <v>0</v>
      </c>
      <c r="P953">
        <f t="shared" si="56"/>
        <v>0</v>
      </c>
      <c r="Q953">
        <f t="shared" si="57"/>
        <v>1</v>
      </c>
      <c r="R953">
        <f t="shared" si="58"/>
        <v>1</v>
      </c>
      <c r="S953">
        <f t="shared" si="59"/>
        <v>0</v>
      </c>
    </row>
    <row r="954" spans="1:19" x14ac:dyDescent="0.25">
      <c r="A954" s="1" t="s">
        <v>1845</v>
      </c>
      <c r="B954" s="1" t="s">
        <v>1843</v>
      </c>
      <c r="C954" s="2">
        <v>2306034.0099999998</v>
      </c>
      <c r="D954" s="2">
        <v>7280924.2300000004</v>
      </c>
      <c r="E954" s="6">
        <v>0</v>
      </c>
      <c r="F954" s="6">
        <v>4974890.2200000007</v>
      </c>
      <c r="G954" s="2">
        <v>-4974890.2200000007</v>
      </c>
      <c r="H954" s="2">
        <v>2306034.0099999998</v>
      </c>
      <c r="I954" s="2">
        <v>7280924.2299999995</v>
      </c>
      <c r="J954" s="2">
        <v>-4974890.22</v>
      </c>
      <c r="K954" s="1"/>
      <c r="L954" s="2">
        <v>0</v>
      </c>
      <c r="M954" s="2">
        <v>0</v>
      </c>
      <c r="N954" s="2">
        <v>0</v>
      </c>
      <c r="P954">
        <f t="shared" si="56"/>
        <v>0</v>
      </c>
      <c r="Q954">
        <f t="shared" si="57"/>
        <v>1</v>
      </c>
      <c r="R954">
        <f t="shared" si="58"/>
        <v>1</v>
      </c>
      <c r="S954">
        <f t="shared" si="59"/>
        <v>0</v>
      </c>
    </row>
    <row r="955" spans="1:19" x14ac:dyDescent="0.25">
      <c r="A955" s="1" t="s">
        <v>1846</v>
      </c>
      <c r="B955" s="1" t="s">
        <v>1847</v>
      </c>
      <c r="C955" s="2">
        <v>7276708.96</v>
      </c>
      <c r="D955" s="2">
        <v>2301818.7400000002</v>
      </c>
      <c r="E955" s="6">
        <v>4974890.22</v>
      </c>
      <c r="F955" s="6">
        <v>0</v>
      </c>
      <c r="G955" s="2">
        <v>4974890.22</v>
      </c>
      <c r="H955" s="2">
        <v>7276708.96</v>
      </c>
      <c r="I955" s="2">
        <v>2301818.7400000002</v>
      </c>
      <c r="J955" s="2">
        <v>4974890.22</v>
      </c>
      <c r="K955" s="1"/>
      <c r="L955" s="2">
        <v>1</v>
      </c>
      <c r="M955" s="2">
        <v>0</v>
      </c>
      <c r="N955" s="2">
        <v>1</v>
      </c>
      <c r="P955">
        <f t="shared" si="56"/>
        <v>1</v>
      </c>
      <c r="Q955">
        <f t="shared" si="57"/>
        <v>0</v>
      </c>
      <c r="R955">
        <f t="shared" si="58"/>
        <v>1</v>
      </c>
      <c r="S955">
        <f t="shared" si="59"/>
        <v>0</v>
      </c>
    </row>
    <row r="956" spans="1:19" x14ac:dyDescent="0.25">
      <c r="A956" s="1" t="s">
        <v>1848</v>
      </c>
      <c r="B956" s="1" t="s">
        <v>1847</v>
      </c>
      <c r="C956" s="2">
        <v>7276708.96</v>
      </c>
      <c r="D956" s="2">
        <v>2301818.7400000002</v>
      </c>
      <c r="E956" s="6">
        <v>4974890.22</v>
      </c>
      <c r="F956" s="6">
        <v>0</v>
      </c>
      <c r="G956" s="2">
        <v>4974890.22</v>
      </c>
      <c r="H956" s="2">
        <v>7276708.96</v>
      </c>
      <c r="I956" s="2">
        <v>2301818.7400000002</v>
      </c>
      <c r="J956" s="2">
        <v>4974890.22</v>
      </c>
      <c r="K956" s="1"/>
      <c r="L956" s="2">
        <v>1</v>
      </c>
      <c r="M956" s="2">
        <v>0</v>
      </c>
      <c r="N956" s="2">
        <v>1</v>
      </c>
      <c r="P956">
        <f t="shared" si="56"/>
        <v>1</v>
      </c>
      <c r="Q956">
        <f t="shared" si="57"/>
        <v>0</v>
      </c>
      <c r="R956">
        <f t="shared" si="58"/>
        <v>1</v>
      </c>
      <c r="S956">
        <f t="shared" si="59"/>
        <v>0</v>
      </c>
    </row>
    <row r="957" spans="1:19" x14ac:dyDescent="0.25">
      <c r="A957" s="1" t="s">
        <v>1849</v>
      </c>
      <c r="B957" s="1" t="s">
        <v>1847</v>
      </c>
      <c r="C957" s="2">
        <v>7276708.96</v>
      </c>
      <c r="D957" s="2">
        <v>2301818.7400000002</v>
      </c>
      <c r="E957" s="6">
        <v>4974890.22</v>
      </c>
      <c r="F957" s="6">
        <v>0</v>
      </c>
      <c r="G957" s="2">
        <v>4974890.22</v>
      </c>
      <c r="H957" s="2">
        <v>7276708.96</v>
      </c>
      <c r="I957" s="2">
        <v>2301818.7400000002</v>
      </c>
      <c r="J957" s="2">
        <v>4974890.22</v>
      </c>
      <c r="K957" s="1"/>
      <c r="L957" s="2">
        <v>1</v>
      </c>
      <c r="M957" s="2">
        <v>0</v>
      </c>
      <c r="N957" s="2">
        <v>1</v>
      </c>
      <c r="P957">
        <f t="shared" si="56"/>
        <v>1</v>
      </c>
      <c r="Q957">
        <f t="shared" si="57"/>
        <v>0</v>
      </c>
      <c r="R957">
        <f t="shared" si="58"/>
        <v>1</v>
      </c>
      <c r="S957">
        <f t="shared" si="59"/>
        <v>0</v>
      </c>
    </row>
    <row r="958" spans="1:19" x14ac:dyDescent="0.25">
      <c r="A958" s="1" t="s">
        <v>1850</v>
      </c>
      <c r="B958" s="1" t="s">
        <v>1851</v>
      </c>
      <c r="C958" s="2">
        <v>351171</v>
      </c>
      <c r="D958" s="2">
        <v>351171</v>
      </c>
      <c r="E958" s="6">
        <v>0</v>
      </c>
      <c r="F958" s="6">
        <v>0</v>
      </c>
      <c r="G958" s="2">
        <v>0</v>
      </c>
      <c r="H958" s="2">
        <v>351171</v>
      </c>
      <c r="I958" s="2">
        <v>351171</v>
      </c>
      <c r="J958" s="2">
        <v>0</v>
      </c>
      <c r="K958" s="1"/>
      <c r="L958" s="2">
        <v>1</v>
      </c>
      <c r="M958" s="2">
        <v>0</v>
      </c>
      <c r="N958" s="2">
        <v>1</v>
      </c>
      <c r="P958">
        <f t="shared" si="56"/>
        <v>0</v>
      </c>
      <c r="Q958">
        <f t="shared" si="57"/>
        <v>0</v>
      </c>
      <c r="R958">
        <f t="shared" si="58"/>
        <v>0</v>
      </c>
      <c r="S958">
        <f t="shared" si="59"/>
        <v>0</v>
      </c>
    </row>
    <row r="959" spans="1:19" x14ac:dyDescent="0.25">
      <c r="A959" s="1" t="s">
        <v>1852</v>
      </c>
      <c r="B959" s="1" t="s">
        <v>1851</v>
      </c>
      <c r="C959" s="2">
        <v>351171</v>
      </c>
      <c r="D959" s="2">
        <v>351171</v>
      </c>
      <c r="E959" s="6">
        <v>0</v>
      </c>
      <c r="F959" s="6">
        <v>0</v>
      </c>
      <c r="G959" s="2">
        <v>0</v>
      </c>
      <c r="H959" s="2">
        <v>351171</v>
      </c>
      <c r="I959" s="2">
        <v>351171</v>
      </c>
      <c r="J959" s="2">
        <v>0</v>
      </c>
      <c r="K959" s="1"/>
      <c r="L959" s="2">
        <v>1</v>
      </c>
      <c r="M959" s="2">
        <v>0</v>
      </c>
      <c r="N959" s="2">
        <v>1</v>
      </c>
      <c r="P959">
        <f t="shared" si="56"/>
        <v>0</v>
      </c>
      <c r="Q959">
        <f t="shared" si="57"/>
        <v>0</v>
      </c>
      <c r="R959">
        <f t="shared" si="58"/>
        <v>0</v>
      </c>
      <c r="S959">
        <f t="shared" si="59"/>
        <v>0</v>
      </c>
    </row>
    <row r="960" spans="1:19" x14ac:dyDescent="0.25">
      <c r="A960" s="1" t="s">
        <v>1853</v>
      </c>
      <c r="B960" s="1" t="s">
        <v>1854</v>
      </c>
      <c r="C960" s="2">
        <v>351171</v>
      </c>
      <c r="D960" s="2">
        <v>351171</v>
      </c>
      <c r="E960" s="6">
        <v>0</v>
      </c>
      <c r="F960" s="6">
        <v>0</v>
      </c>
      <c r="G960" s="2">
        <v>0</v>
      </c>
      <c r="H960" s="2">
        <v>351171</v>
      </c>
      <c r="I960" s="2">
        <v>351171</v>
      </c>
      <c r="J960" s="2">
        <v>0</v>
      </c>
      <c r="K960" s="1"/>
      <c r="L960" s="2">
        <v>1</v>
      </c>
      <c r="M960" s="2">
        <v>0</v>
      </c>
      <c r="N960" s="2">
        <v>1</v>
      </c>
      <c r="P960">
        <f t="shared" si="56"/>
        <v>0</v>
      </c>
      <c r="Q960">
        <f t="shared" si="57"/>
        <v>0</v>
      </c>
      <c r="R960">
        <f t="shared" si="58"/>
        <v>0</v>
      </c>
      <c r="S960">
        <f t="shared" si="59"/>
        <v>0</v>
      </c>
    </row>
    <row r="961" spans="1:19" x14ac:dyDescent="0.25">
      <c r="A961" s="1" t="s">
        <v>1855</v>
      </c>
      <c r="B961" s="1" t="s">
        <v>1856</v>
      </c>
      <c r="C961" s="2">
        <v>22648893.870000001</v>
      </c>
      <c r="D961" s="2">
        <v>22648893.870000001</v>
      </c>
      <c r="E961" s="6">
        <v>0</v>
      </c>
      <c r="F961" s="6">
        <v>0</v>
      </c>
      <c r="G961" s="2">
        <v>0</v>
      </c>
      <c r="H961" s="2">
        <v>22648893.869999997</v>
      </c>
      <c r="I961" s="2">
        <v>22648893.870000001</v>
      </c>
      <c r="J961" s="2">
        <v>-3.7252902984619141E-9</v>
      </c>
      <c r="K961" s="1"/>
      <c r="L961" s="2">
        <v>0</v>
      </c>
      <c r="M961" s="2">
        <v>0</v>
      </c>
      <c r="N961" s="2">
        <v>0</v>
      </c>
      <c r="P961">
        <f t="shared" si="56"/>
        <v>0</v>
      </c>
      <c r="Q961">
        <f t="shared" si="57"/>
        <v>0</v>
      </c>
      <c r="R961">
        <f t="shared" si="58"/>
        <v>0</v>
      </c>
      <c r="S961">
        <f t="shared" si="59"/>
        <v>0</v>
      </c>
    </row>
    <row r="962" spans="1:19" x14ac:dyDescent="0.25">
      <c r="A962" s="1" t="s">
        <v>1857</v>
      </c>
      <c r="B962" s="1" t="s">
        <v>1856</v>
      </c>
      <c r="C962" s="2">
        <v>22556284.18</v>
      </c>
      <c r="D962" s="2">
        <v>22556284.18</v>
      </c>
      <c r="E962" s="6">
        <v>0</v>
      </c>
      <c r="F962" s="6">
        <v>0</v>
      </c>
      <c r="G962" s="2">
        <v>0</v>
      </c>
      <c r="H962" s="2">
        <v>22556284.179999996</v>
      </c>
      <c r="I962" s="2">
        <v>22556284.18</v>
      </c>
      <c r="J962" s="2">
        <v>-3.7252902984619141E-9</v>
      </c>
      <c r="K962" s="1"/>
      <c r="L962" s="2">
        <v>0</v>
      </c>
      <c r="M962" s="2">
        <v>0</v>
      </c>
      <c r="N962" s="2">
        <v>0</v>
      </c>
      <c r="P962">
        <f t="shared" si="56"/>
        <v>0</v>
      </c>
      <c r="Q962">
        <f t="shared" si="57"/>
        <v>0</v>
      </c>
      <c r="R962">
        <f t="shared" si="58"/>
        <v>0</v>
      </c>
      <c r="S962">
        <f t="shared" si="59"/>
        <v>0</v>
      </c>
    </row>
    <row r="963" spans="1:19" x14ac:dyDescent="0.25">
      <c r="A963" s="1" t="s">
        <v>1858</v>
      </c>
      <c r="B963" s="1" t="s">
        <v>1859</v>
      </c>
      <c r="C963" s="2">
        <v>68277.58</v>
      </c>
      <c r="D963" s="2">
        <v>68277.58</v>
      </c>
      <c r="E963" s="6">
        <v>0</v>
      </c>
      <c r="F963" s="6">
        <v>0</v>
      </c>
      <c r="G963" s="2">
        <v>0</v>
      </c>
      <c r="H963" s="2">
        <v>68277.58</v>
      </c>
      <c r="I963" s="2">
        <v>68277.58</v>
      </c>
      <c r="J963" s="2">
        <v>0</v>
      </c>
      <c r="K963" s="1"/>
      <c r="L963" s="2">
        <v>0</v>
      </c>
      <c r="M963" s="2">
        <v>0</v>
      </c>
      <c r="N963" s="2">
        <v>0</v>
      </c>
      <c r="P963">
        <f t="shared" si="56"/>
        <v>0</v>
      </c>
      <c r="Q963">
        <f t="shared" si="57"/>
        <v>0</v>
      </c>
      <c r="R963">
        <f t="shared" si="58"/>
        <v>0</v>
      </c>
      <c r="S963">
        <f t="shared" si="59"/>
        <v>0</v>
      </c>
    </row>
    <row r="964" spans="1:19" x14ac:dyDescent="0.25">
      <c r="A964" s="1" t="s">
        <v>1860</v>
      </c>
      <c r="B964" s="1" t="s">
        <v>1861</v>
      </c>
      <c r="C964" s="2">
        <v>2351790.0800000001</v>
      </c>
      <c r="D964" s="2">
        <v>2351790.0800000001</v>
      </c>
      <c r="E964" s="6">
        <v>0</v>
      </c>
      <c r="F964" s="6">
        <v>0</v>
      </c>
      <c r="G964" s="2">
        <v>0</v>
      </c>
      <c r="H964" s="2">
        <v>2351790.0799999996</v>
      </c>
      <c r="I964" s="2">
        <v>2351790.0799999991</v>
      </c>
      <c r="J964" s="2">
        <v>4.6566128730773926E-10</v>
      </c>
      <c r="K964" s="1"/>
      <c r="L964" s="2">
        <v>0</v>
      </c>
      <c r="M964" s="2">
        <v>0</v>
      </c>
      <c r="N964" s="2">
        <v>0</v>
      </c>
      <c r="P964">
        <f t="shared" ref="P964:P1027" si="60">IF(E964&gt;0,1,0)</f>
        <v>0</v>
      </c>
      <c r="Q964">
        <f t="shared" ref="Q964:Q1027" si="61">IF(F964&gt;0,1,0)</f>
        <v>0</v>
      </c>
      <c r="R964">
        <f t="shared" ref="R964:R1027" si="62">P964+Q964</f>
        <v>0</v>
      </c>
      <c r="S964">
        <f t="shared" ref="S964:S1027" si="63">IF(R964&gt;1,"ÇİFT KALAN VAR",0)</f>
        <v>0</v>
      </c>
    </row>
    <row r="965" spans="1:19" x14ac:dyDescent="0.25">
      <c r="A965" s="1" t="s">
        <v>1862</v>
      </c>
      <c r="B965" s="1" t="s">
        <v>1863</v>
      </c>
      <c r="C965" s="2">
        <v>20136216.52</v>
      </c>
      <c r="D965" s="2">
        <v>20136216.52</v>
      </c>
      <c r="E965" s="6">
        <v>0</v>
      </c>
      <c r="F965" s="6">
        <v>0</v>
      </c>
      <c r="G965" s="2">
        <v>0</v>
      </c>
      <c r="H965" s="2">
        <v>20136216.52</v>
      </c>
      <c r="I965" s="2">
        <v>20136216.520000003</v>
      </c>
      <c r="J965" s="2">
        <v>-3.7252902984619141E-9</v>
      </c>
      <c r="K965" s="1"/>
      <c r="L965" s="2">
        <v>0</v>
      </c>
      <c r="M965" s="2">
        <v>0</v>
      </c>
      <c r="N965" s="2">
        <v>0</v>
      </c>
      <c r="P965">
        <f t="shared" si="60"/>
        <v>0</v>
      </c>
      <c r="Q965">
        <f t="shared" si="61"/>
        <v>0</v>
      </c>
      <c r="R965">
        <f t="shared" si="62"/>
        <v>0</v>
      </c>
      <c r="S965">
        <f t="shared" si="63"/>
        <v>0</v>
      </c>
    </row>
    <row r="966" spans="1:19" x14ac:dyDescent="0.25">
      <c r="A966" s="1" t="s">
        <v>1864</v>
      </c>
      <c r="B966" s="1" t="s">
        <v>1865</v>
      </c>
      <c r="C966" s="2">
        <v>92609.689999999988</v>
      </c>
      <c r="D966" s="2">
        <v>92609.689999999988</v>
      </c>
      <c r="E966" s="6">
        <v>0</v>
      </c>
      <c r="F966" s="6">
        <v>0</v>
      </c>
      <c r="G966" s="2">
        <v>0</v>
      </c>
      <c r="H966" s="2">
        <v>92609.689999999988</v>
      </c>
      <c r="I966" s="2">
        <v>92609.689999999988</v>
      </c>
      <c r="J966" s="2">
        <v>0</v>
      </c>
      <c r="K966" s="1"/>
      <c r="L966" s="2">
        <v>0</v>
      </c>
      <c r="M966" s="2">
        <v>0</v>
      </c>
      <c r="N966" s="2">
        <v>0</v>
      </c>
      <c r="P966">
        <f t="shared" si="60"/>
        <v>0</v>
      </c>
      <c r="Q966">
        <f t="shared" si="61"/>
        <v>0</v>
      </c>
      <c r="R966">
        <f t="shared" si="62"/>
        <v>0</v>
      </c>
      <c r="S966">
        <f t="shared" si="63"/>
        <v>0</v>
      </c>
    </row>
    <row r="967" spans="1:19" x14ac:dyDescent="0.25">
      <c r="A967" s="1" t="s">
        <v>1866</v>
      </c>
      <c r="B967" s="1" t="s">
        <v>1867</v>
      </c>
      <c r="C967" s="2">
        <v>25.93</v>
      </c>
      <c r="D967" s="2">
        <v>25.93</v>
      </c>
      <c r="E967" s="6">
        <v>0</v>
      </c>
      <c r="F967" s="6">
        <v>0</v>
      </c>
      <c r="G967" s="2">
        <v>0</v>
      </c>
      <c r="H967" s="2">
        <v>25.93</v>
      </c>
      <c r="I967" s="2">
        <v>25.93</v>
      </c>
      <c r="J967" s="2">
        <v>0</v>
      </c>
      <c r="K967" s="1"/>
      <c r="L967" s="2">
        <v>0</v>
      </c>
      <c r="M967" s="2">
        <v>0</v>
      </c>
      <c r="N967" s="2">
        <v>0</v>
      </c>
      <c r="P967">
        <f t="shared" si="60"/>
        <v>0</v>
      </c>
      <c r="Q967">
        <f t="shared" si="61"/>
        <v>0</v>
      </c>
      <c r="R967">
        <f t="shared" si="62"/>
        <v>0</v>
      </c>
      <c r="S967">
        <f t="shared" si="63"/>
        <v>0</v>
      </c>
    </row>
    <row r="968" spans="1:19" x14ac:dyDescent="0.25">
      <c r="A968" s="1" t="s">
        <v>1868</v>
      </c>
      <c r="B968" s="1" t="s">
        <v>1869</v>
      </c>
      <c r="C968" s="2">
        <v>25.04</v>
      </c>
      <c r="D968" s="2">
        <v>25.04</v>
      </c>
      <c r="E968" s="6">
        <v>0</v>
      </c>
      <c r="F968" s="6">
        <v>0</v>
      </c>
      <c r="G968" s="2">
        <v>0</v>
      </c>
      <c r="H968" s="2">
        <v>25.04</v>
      </c>
      <c r="I968" s="2">
        <v>25.04</v>
      </c>
      <c r="J968" s="2">
        <v>0</v>
      </c>
      <c r="K968" s="1"/>
      <c r="L968" s="2">
        <v>0</v>
      </c>
      <c r="M968" s="2">
        <v>0</v>
      </c>
      <c r="N968" s="2">
        <v>0</v>
      </c>
      <c r="P968">
        <f t="shared" si="60"/>
        <v>0</v>
      </c>
      <c r="Q968">
        <f t="shared" si="61"/>
        <v>0</v>
      </c>
      <c r="R968">
        <f t="shared" si="62"/>
        <v>0</v>
      </c>
      <c r="S968">
        <f t="shared" si="63"/>
        <v>0</v>
      </c>
    </row>
    <row r="969" spans="1:19" x14ac:dyDescent="0.25">
      <c r="A969" s="1" t="s">
        <v>1870</v>
      </c>
      <c r="B969" s="1" t="s">
        <v>1871</v>
      </c>
      <c r="C969" s="2">
        <v>92558.720000000001</v>
      </c>
      <c r="D969" s="2">
        <v>92558.720000000001</v>
      </c>
      <c r="E969" s="6">
        <v>0</v>
      </c>
      <c r="F969" s="6">
        <v>0</v>
      </c>
      <c r="G969" s="2">
        <v>0</v>
      </c>
      <c r="H969" s="2">
        <v>92558.720000000001</v>
      </c>
      <c r="I969" s="2">
        <v>92558.720000000001</v>
      </c>
      <c r="J969" s="2">
        <v>0</v>
      </c>
      <c r="K969" s="1"/>
      <c r="L969" s="2">
        <v>0</v>
      </c>
      <c r="M969" s="2">
        <v>0</v>
      </c>
      <c r="N969" s="2">
        <v>0</v>
      </c>
      <c r="P969">
        <f t="shared" si="60"/>
        <v>0</v>
      </c>
      <c r="Q969">
        <f t="shared" si="61"/>
        <v>0</v>
      </c>
      <c r="R969">
        <f t="shared" si="62"/>
        <v>0</v>
      </c>
      <c r="S969">
        <f t="shared" si="63"/>
        <v>0</v>
      </c>
    </row>
    <row r="970" spans="1:19" x14ac:dyDescent="0.25">
      <c r="A970" s="1" t="s">
        <v>1872</v>
      </c>
      <c r="B970" s="1" t="s">
        <v>1873</v>
      </c>
      <c r="C970" s="2">
        <v>0</v>
      </c>
      <c r="D970" s="2">
        <v>40000000</v>
      </c>
      <c r="E970" s="6">
        <v>0</v>
      </c>
      <c r="F970" s="6">
        <v>40000000</v>
      </c>
      <c r="G970" s="2">
        <v>-40000000</v>
      </c>
      <c r="H970" s="2">
        <v>0</v>
      </c>
      <c r="I970" s="2">
        <v>40000000</v>
      </c>
      <c r="J970" s="2">
        <v>-40000000</v>
      </c>
      <c r="K970" s="1"/>
      <c r="L970" s="2">
        <v>0</v>
      </c>
      <c r="M970" s="2">
        <v>0</v>
      </c>
      <c r="N970" s="2">
        <v>0</v>
      </c>
      <c r="P970">
        <f t="shared" si="60"/>
        <v>0</v>
      </c>
      <c r="Q970">
        <f t="shared" si="61"/>
        <v>1</v>
      </c>
      <c r="R970">
        <f t="shared" si="62"/>
        <v>1</v>
      </c>
      <c r="S970">
        <f t="shared" si="63"/>
        <v>0</v>
      </c>
    </row>
    <row r="971" spans="1:19" x14ac:dyDescent="0.25">
      <c r="A971" s="1" t="s">
        <v>1874</v>
      </c>
      <c r="B971" s="1" t="s">
        <v>1873</v>
      </c>
      <c r="C971" s="2">
        <v>0</v>
      </c>
      <c r="D971" s="2">
        <v>40000000</v>
      </c>
      <c r="E971" s="6">
        <v>0</v>
      </c>
      <c r="F971" s="6">
        <v>40000000</v>
      </c>
      <c r="G971" s="2">
        <v>-40000000</v>
      </c>
      <c r="H971" s="2">
        <v>0</v>
      </c>
      <c r="I971" s="2">
        <v>40000000</v>
      </c>
      <c r="J971" s="2">
        <v>-40000000</v>
      </c>
      <c r="K971" s="1"/>
      <c r="L971" s="2">
        <v>0</v>
      </c>
      <c r="M971" s="2">
        <v>0</v>
      </c>
      <c r="N971" s="2">
        <v>0</v>
      </c>
      <c r="P971">
        <f t="shared" si="60"/>
        <v>0</v>
      </c>
      <c r="Q971">
        <f t="shared" si="61"/>
        <v>1</v>
      </c>
      <c r="R971">
        <f t="shared" si="62"/>
        <v>1</v>
      </c>
      <c r="S971">
        <f t="shared" si="63"/>
        <v>0</v>
      </c>
    </row>
    <row r="972" spans="1:19" x14ac:dyDescent="0.25">
      <c r="A972" s="1" t="s">
        <v>1875</v>
      </c>
      <c r="B972" s="1" t="s">
        <v>1876</v>
      </c>
      <c r="C972" s="2">
        <v>0</v>
      </c>
      <c r="D972" s="2">
        <v>40000000</v>
      </c>
      <c r="E972" s="6">
        <v>0</v>
      </c>
      <c r="F972" s="6">
        <v>40000000</v>
      </c>
      <c r="G972" s="2">
        <v>-40000000</v>
      </c>
      <c r="H972" s="2">
        <v>0</v>
      </c>
      <c r="I972" s="2">
        <v>40000000</v>
      </c>
      <c r="J972" s="2">
        <v>-40000000</v>
      </c>
      <c r="K972" s="1"/>
      <c r="L972" s="2">
        <v>0</v>
      </c>
      <c r="M972" s="2">
        <v>0</v>
      </c>
      <c r="N972" s="2">
        <v>0</v>
      </c>
      <c r="P972">
        <f t="shared" si="60"/>
        <v>0</v>
      </c>
      <c r="Q972">
        <f t="shared" si="61"/>
        <v>1</v>
      </c>
      <c r="R972">
        <f t="shared" si="62"/>
        <v>1</v>
      </c>
      <c r="S972">
        <f t="shared" si="63"/>
        <v>0</v>
      </c>
    </row>
    <row r="973" spans="1:19" x14ac:dyDescent="0.25">
      <c r="A973" s="1" t="s">
        <v>1877</v>
      </c>
      <c r="B973" s="1" t="s">
        <v>1878</v>
      </c>
      <c r="C973" s="2">
        <v>25000000</v>
      </c>
      <c r="D973" s="2">
        <v>25000000</v>
      </c>
      <c r="E973" s="6">
        <v>0</v>
      </c>
      <c r="F973" s="6">
        <v>0</v>
      </c>
      <c r="G973" s="2">
        <v>0</v>
      </c>
      <c r="H973" s="2">
        <v>25000000</v>
      </c>
      <c r="I973" s="2">
        <v>25000000</v>
      </c>
      <c r="J973" s="2">
        <v>0</v>
      </c>
      <c r="K973" s="1"/>
      <c r="L973" s="2">
        <v>0</v>
      </c>
      <c r="M973" s="2">
        <v>0</v>
      </c>
      <c r="N973" s="2">
        <v>0</v>
      </c>
      <c r="P973">
        <f t="shared" si="60"/>
        <v>0</v>
      </c>
      <c r="Q973">
        <f t="shared" si="61"/>
        <v>0</v>
      </c>
      <c r="R973">
        <f t="shared" si="62"/>
        <v>0</v>
      </c>
      <c r="S973">
        <f t="shared" si="63"/>
        <v>0</v>
      </c>
    </row>
    <row r="974" spans="1:19" x14ac:dyDescent="0.25">
      <c r="A974" s="1" t="s">
        <v>1879</v>
      </c>
      <c r="B974" s="1" t="s">
        <v>1878</v>
      </c>
      <c r="C974" s="2">
        <v>25000000</v>
      </c>
      <c r="D974" s="2">
        <v>25000000</v>
      </c>
      <c r="E974" s="6">
        <v>0</v>
      </c>
      <c r="F974" s="6">
        <v>0</v>
      </c>
      <c r="G974" s="2">
        <v>0</v>
      </c>
      <c r="H974" s="2">
        <v>25000000</v>
      </c>
      <c r="I974" s="2">
        <v>25000000</v>
      </c>
      <c r="J974" s="2">
        <v>0</v>
      </c>
      <c r="K974" s="1"/>
      <c r="L974" s="2">
        <v>0</v>
      </c>
      <c r="M974" s="2">
        <v>0</v>
      </c>
      <c r="N974" s="2">
        <v>0</v>
      </c>
      <c r="P974">
        <f t="shared" si="60"/>
        <v>0</v>
      </c>
      <c r="Q974">
        <f t="shared" si="61"/>
        <v>0</v>
      </c>
      <c r="R974">
        <f t="shared" si="62"/>
        <v>0</v>
      </c>
      <c r="S974">
        <f t="shared" si="63"/>
        <v>0</v>
      </c>
    </row>
    <row r="975" spans="1:19" x14ac:dyDescent="0.25">
      <c r="A975" s="1" t="s">
        <v>1880</v>
      </c>
      <c r="B975" s="1" t="s">
        <v>1876</v>
      </c>
      <c r="C975" s="2">
        <v>25000000</v>
      </c>
      <c r="D975" s="2">
        <v>25000000</v>
      </c>
      <c r="E975" s="6">
        <v>0</v>
      </c>
      <c r="F975" s="6">
        <v>0</v>
      </c>
      <c r="G975" s="2">
        <v>0</v>
      </c>
      <c r="H975" s="2">
        <v>25000000</v>
      </c>
      <c r="I975" s="2">
        <v>25000000</v>
      </c>
      <c r="J975" s="2">
        <v>0</v>
      </c>
      <c r="K975" s="1"/>
      <c r="L975" s="2">
        <v>0</v>
      </c>
      <c r="M975" s="2">
        <v>0</v>
      </c>
      <c r="N975" s="2">
        <v>0</v>
      </c>
      <c r="P975">
        <f t="shared" si="60"/>
        <v>0</v>
      </c>
      <c r="Q975">
        <f t="shared" si="61"/>
        <v>0</v>
      </c>
      <c r="R975">
        <f t="shared" si="62"/>
        <v>0</v>
      </c>
      <c r="S975">
        <f t="shared" si="63"/>
        <v>0</v>
      </c>
    </row>
    <row r="976" spans="1:19" x14ac:dyDescent="0.25">
      <c r="A976" s="1" t="s">
        <v>1881</v>
      </c>
      <c r="B976" s="1" t="s">
        <v>1882</v>
      </c>
      <c r="C976" s="2">
        <v>14585415.74</v>
      </c>
      <c r="D976" s="2">
        <v>14700717.439999999</v>
      </c>
      <c r="E976" s="6">
        <v>0</v>
      </c>
      <c r="F976" s="6">
        <v>115301.69999999925</v>
      </c>
      <c r="G976" s="2">
        <v>-115301.69999999925</v>
      </c>
      <c r="H976" s="2">
        <v>14585415.74</v>
      </c>
      <c r="I976" s="2">
        <v>14700717.439999999</v>
      </c>
      <c r="J976" s="2">
        <v>-115301.69999999925</v>
      </c>
      <c r="K976" s="1"/>
      <c r="L976" s="2">
        <v>0</v>
      </c>
      <c r="M976" s="2">
        <v>0</v>
      </c>
      <c r="N976" s="2">
        <v>0</v>
      </c>
      <c r="P976">
        <f t="shared" si="60"/>
        <v>0</v>
      </c>
      <c r="Q976">
        <f t="shared" si="61"/>
        <v>1</v>
      </c>
      <c r="R976">
        <f t="shared" si="62"/>
        <v>1</v>
      </c>
      <c r="S976">
        <f t="shared" si="63"/>
        <v>0</v>
      </c>
    </row>
    <row r="977" spans="1:19" x14ac:dyDescent="0.25">
      <c r="A977" s="1" t="s">
        <v>1883</v>
      </c>
      <c r="B977" s="1" t="s">
        <v>1882</v>
      </c>
      <c r="C977" s="2">
        <v>14585415.74</v>
      </c>
      <c r="D977" s="2">
        <v>14700717.439999999</v>
      </c>
      <c r="E977" s="6">
        <v>0</v>
      </c>
      <c r="F977" s="6">
        <v>115301.69999999925</v>
      </c>
      <c r="G977" s="2">
        <v>-115301.69999999925</v>
      </c>
      <c r="H977" s="2">
        <v>14585415.74</v>
      </c>
      <c r="I977" s="2">
        <v>14700717.439999999</v>
      </c>
      <c r="J977" s="2">
        <v>-115301.69999999925</v>
      </c>
      <c r="K977" s="1"/>
      <c r="L977" s="2">
        <v>0</v>
      </c>
      <c r="M977" s="2">
        <v>0</v>
      </c>
      <c r="N977" s="2">
        <v>0</v>
      </c>
      <c r="P977">
        <f t="shared" si="60"/>
        <v>0</v>
      </c>
      <c r="Q977">
        <f t="shared" si="61"/>
        <v>1</v>
      </c>
      <c r="R977">
        <f t="shared" si="62"/>
        <v>1</v>
      </c>
      <c r="S977">
        <f t="shared" si="63"/>
        <v>0</v>
      </c>
    </row>
    <row r="978" spans="1:19" x14ac:dyDescent="0.25">
      <c r="A978" s="1" t="s">
        <v>1884</v>
      </c>
      <c r="B978" s="1" t="s">
        <v>1885</v>
      </c>
      <c r="C978" s="2">
        <v>14585415.74</v>
      </c>
      <c r="D978" s="2">
        <v>14700717.439999999</v>
      </c>
      <c r="E978" s="6">
        <v>0</v>
      </c>
      <c r="F978" s="6">
        <v>115301.69999999925</v>
      </c>
      <c r="G978" s="2">
        <v>-115301.69999999925</v>
      </c>
      <c r="H978" s="2">
        <v>14585415.74</v>
      </c>
      <c r="I978" s="2">
        <v>14700717.439999999</v>
      </c>
      <c r="J978" s="2">
        <v>-115301.69999999925</v>
      </c>
      <c r="K978" s="1"/>
      <c r="L978" s="2">
        <v>0</v>
      </c>
      <c r="M978" s="2">
        <v>0</v>
      </c>
      <c r="N978" s="2">
        <v>0</v>
      </c>
      <c r="P978">
        <f t="shared" si="60"/>
        <v>0</v>
      </c>
      <c r="Q978">
        <f t="shared" si="61"/>
        <v>1</v>
      </c>
      <c r="R978">
        <f t="shared" si="62"/>
        <v>1</v>
      </c>
      <c r="S978">
        <f t="shared" si="63"/>
        <v>0</v>
      </c>
    </row>
    <row r="979" spans="1:19" x14ac:dyDescent="0.25">
      <c r="A979" s="1" t="s">
        <v>1886</v>
      </c>
      <c r="B979" s="1" t="s">
        <v>1887</v>
      </c>
      <c r="C979" s="2">
        <v>14700717.439999999</v>
      </c>
      <c r="D979" s="2">
        <v>28092345.25</v>
      </c>
      <c r="E979" s="6">
        <v>0</v>
      </c>
      <c r="F979" s="6">
        <v>13391627.810000001</v>
      </c>
      <c r="G979" s="2">
        <v>-13391627.810000001</v>
      </c>
      <c r="H979" s="2">
        <v>14700717.439999999</v>
      </c>
      <c r="I979" s="2">
        <v>28092345.25</v>
      </c>
      <c r="J979" s="2">
        <v>-13391627.810000001</v>
      </c>
      <c r="K979" s="1"/>
      <c r="L979" s="2">
        <v>0</v>
      </c>
      <c r="M979" s="2">
        <v>0</v>
      </c>
      <c r="N979" s="2">
        <v>0</v>
      </c>
      <c r="P979">
        <f t="shared" si="60"/>
        <v>0</v>
      </c>
      <c r="Q979">
        <f t="shared" si="61"/>
        <v>1</v>
      </c>
      <c r="R979">
        <f t="shared" si="62"/>
        <v>1</v>
      </c>
      <c r="S979">
        <f t="shared" si="63"/>
        <v>0</v>
      </c>
    </row>
    <row r="980" spans="1:19" x14ac:dyDescent="0.25">
      <c r="A980" s="1" t="s">
        <v>1888</v>
      </c>
      <c r="B980" s="1" t="s">
        <v>1887</v>
      </c>
      <c r="C980" s="2">
        <v>14700717.439999999</v>
      </c>
      <c r="D980" s="2">
        <v>28092345.25</v>
      </c>
      <c r="E980" s="6">
        <v>0</v>
      </c>
      <c r="F980" s="6">
        <v>13391627.810000001</v>
      </c>
      <c r="G980" s="2">
        <v>-13391627.810000001</v>
      </c>
      <c r="H980" s="2">
        <v>14700717.439999999</v>
      </c>
      <c r="I980" s="2">
        <v>28092345.25</v>
      </c>
      <c r="J980" s="2">
        <v>-13391627.810000001</v>
      </c>
      <c r="K980" s="1"/>
      <c r="L980" s="2">
        <v>0</v>
      </c>
      <c r="M980" s="2">
        <v>0</v>
      </c>
      <c r="N980" s="2">
        <v>0</v>
      </c>
      <c r="P980">
        <f t="shared" si="60"/>
        <v>0</v>
      </c>
      <c r="Q980">
        <f t="shared" si="61"/>
        <v>1</v>
      </c>
      <c r="R980">
        <f t="shared" si="62"/>
        <v>1</v>
      </c>
      <c r="S980">
        <f t="shared" si="63"/>
        <v>0</v>
      </c>
    </row>
    <row r="981" spans="1:19" x14ac:dyDescent="0.25">
      <c r="A981" s="1" t="s">
        <v>1889</v>
      </c>
      <c r="B981" s="1" t="s">
        <v>1887</v>
      </c>
      <c r="C981" s="2">
        <v>14700717.439999999</v>
      </c>
      <c r="D981" s="2">
        <v>28092345.25</v>
      </c>
      <c r="E981" s="6">
        <v>0</v>
      </c>
      <c r="F981" s="6">
        <v>13391627.810000001</v>
      </c>
      <c r="G981" s="2">
        <v>-13391627.810000001</v>
      </c>
      <c r="H981" s="2">
        <v>14700717.439999999</v>
      </c>
      <c r="I981" s="2">
        <v>28092345.25</v>
      </c>
      <c r="J981" s="2">
        <v>-13391627.810000001</v>
      </c>
      <c r="K981" s="1"/>
      <c r="L981" s="2">
        <v>0</v>
      </c>
      <c r="M981" s="2">
        <v>0</v>
      </c>
      <c r="N981" s="2">
        <v>0</v>
      </c>
      <c r="P981">
        <f t="shared" si="60"/>
        <v>0</v>
      </c>
      <c r="Q981">
        <f t="shared" si="61"/>
        <v>1</v>
      </c>
      <c r="R981">
        <f t="shared" si="62"/>
        <v>1</v>
      </c>
      <c r="S981">
        <f t="shared" si="63"/>
        <v>0</v>
      </c>
    </row>
    <row r="982" spans="1:19" x14ac:dyDescent="0.25">
      <c r="A982" s="1" t="s">
        <v>1890</v>
      </c>
      <c r="B982" s="1" t="s">
        <v>1891</v>
      </c>
      <c r="C982" s="2">
        <v>252911420.94</v>
      </c>
      <c r="D982" s="2">
        <v>252911420.94</v>
      </c>
      <c r="E982" s="6">
        <v>0</v>
      </c>
      <c r="F982" s="6">
        <v>0</v>
      </c>
      <c r="G982" s="2">
        <v>0</v>
      </c>
      <c r="H982" s="2">
        <v>252911420.94</v>
      </c>
      <c r="I982" s="2">
        <v>252911420.94</v>
      </c>
      <c r="J982" s="2">
        <v>0</v>
      </c>
      <c r="K982" s="1"/>
      <c r="L982" s="2">
        <v>0</v>
      </c>
      <c r="M982" s="2">
        <v>224046680</v>
      </c>
      <c r="N982" s="2">
        <v>-224046680</v>
      </c>
      <c r="P982">
        <f t="shared" si="60"/>
        <v>0</v>
      </c>
      <c r="Q982">
        <f t="shared" si="61"/>
        <v>0</v>
      </c>
      <c r="R982">
        <f t="shared" si="62"/>
        <v>0</v>
      </c>
      <c r="S982">
        <f t="shared" si="63"/>
        <v>0</v>
      </c>
    </row>
    <row r="983" spans="1:19" x14ac:dyDescent="0.25">
      <c r="A983" s="1" t="s">
        <v>1892</v>
      </c>
      <c r="B983" s="1" t="s">
        <v>1891</v>
      </c>
      <c r="C983" s="2">
        <v>135133889.31999999</v>
      </c>
      <c r="D983" s="2">
        <v>135133889.31999999</v>
      </c>
      <c r="E983" s="6">
        <v>0</v>
      </c>
      <c r="F983" s="6">
        <v>0</v>
      </c>
      <c r="G983" s="2">
        <v>0</v>
      </c>
      <c r="H983" s="2">
        <v>135133889.31999999</v>
      </c>
      <c r="I983" s="2">
        <v>135133889.31999999</v>
      </c>
      <c r="J983" s="2">
        <v>0</v>
      </c>
      <c r="K983" s="1"/>
      <c r="L983" s="2">
        <v>0</v>
      </c>
      <c r="M983" s="2">
        <v>92268743</v>
      </c>
      <c r="N983" s="2">
        <v>-92268743</v>
      </c>
      <c r="P983">
        <f t="shared" si="60"/>
        <v>0</v>
      </c>
      <c r="Q983">
        <f t="shared" si="61"/>
        <v>0</v>
      </c>
      <c r="R983">
        <f t="shared" si="62"/>
        <v>0</v>
      </c>
      <c r="S983">
        <f t="shared" si="63"/>
        <v>0</v>
      </c>
    </row>
    <row r="984" spans="1:19" x14ac:dyDescent="0.25">
      <c r="A984" s="1" t="s">
        <v>1893</v>
      </c>
      <c r="B984" s="1" t="s">
        <v>1894</v>
      </c>
      <c r="C984" s="2">
        <v>23445291.68</v>
      </c>
      <c r="D984" s="2">
        <v>23445291.68</v>
      </c>
      <c r="E984" s="6">
        <v>0</v>
      </c>
      <c r="F984" s="6">
        <v>0</v>
      </c>
      <c r="G984" s="2">
        <v>0</v>
      </c>
      <c r="H984" s="2">
        <v>23445291.68</v>
      </c>
      <c r="I984" s="2">
        <v>23445291.68</v>
      </c>
      <c r="J984" s="2">
        <v>0</v>
      </c>
      <c r="K984" s="1"/>
      <c r="L984" s="2">
        <v>0</v>
      </c>
      <c r="M984" s="2">
        <v>65658560</v>
      </c>
      <c r="N984" s="2">
        <v>-65658560</v>
      </c>
      <c r="P984">
        <f t="shared" si="60"/>
        <v>0</v>
      </c>
      <c r="Q984">
        <f t="shared" si="61"/>
        <v>0</v>
      </c>
      <c r="R984">
        <f t="shared" si="62"/>
        <v>0</v>
      </c>
      <c r="S984">
        <f t="shared" si="63"/>
        <v>0</v>
      </c>
    </row>
    <row r="985" spans="1:19" x14ac:dyDescent="0.25">
      <c r="A985" s="1" t="s">
        <v>1895</v>
      </c>
      <c r="B985" s="1" t="s">
        <v>1896</v>
      </c>
      <c r="C985" s="2">
        <v>111688597.64</v>
      </c>
      <c r="D985" s="2">
        <v>111688597.64</v>
      </c>
      <c r="E985" s="6">
        <v>0</v>
      </c>
      <c r="F985" s="6">
        <v>0</v>
      </c>
      <c r="G985" s="2">
        <v>0</v>
      </c>
      <c r="H985" s="2">
        <v>111688597.64</v>
      </c>
      <c r="I985" s="2">
        <v>111688597.63999999</v>
      </c>
      <c r="J985" s="2">
        <v>1.4901161193847656E-8</v>
      </c>
      <c r="K985" s="1"/>
      <c r="L985" s="2">
        <v>0</v>
      </c>
      <c r="M985" s="2">
        <v>26610183</v>
      </c>
      <c r="N985" s="2">
        <v>-26610183</v>
      </c>
      <c r="P985">
        <f t="shared" si="60"/>
        <v>0</v>
      </c>
      <c r="Q985">
        <f t="shared" si="61"/>
        <v>0</v>
      </c>
      <c r="R985">
        <f t="shared" si="62"/>
        <v>0</v>
      </c>
      <c r="S985">
        <f t="shared" si="63"/>
        <v>0</v>
      </c>
    </row>
    <row r="986" spans="1:19" x14ac:dyDescent="0.25">
      <c r="A986" s="1" t="s">
        <v>1897</v>
      </c>
      <c r="B986" s="1" t="s">
        <v>1898</v>
      </c>
      <c r="C986" s="2">
        <v>5997597.6200000001</v>
      </c>
      <c r="D986" s="2">
        <v>5997597.6200000001</v>
      </c>
      <c r="E986" s="6">
        <v>0</v>
      </c>
      <c r="F986" s="6">
        <v>0</v>
      </c>
      <c r="G986" s="2">
        <v>0</v>
      </c>
      <c r="H986" s="2">
        <v>5997597.6200000001</v>
      </c>
      <c r="I986" s="2">
        <v>5997597.6200000001</v>
      </c>
      <c r="J986" s="2">
        <v>0</v>
      </c>
      <c r="K986" s="1"/>
      <c r="L986" s="2">
        <v>0</v>
      </c>
      <c r="M986" s="2">
        <v>1581700</v>
      </c>
      <c r="N986" s="2">
        <v>-1581700</v>
      </c>
      <c r="P986">
        <f t="shared" si="60"/>
        <v>0</v>
      </c>
      <c r="Q986">
        <f t="shared" si="61"/>
        <v>0</v>
      </c>
      <c r="R986">
        <f t="shared" si="62"/>
        <v>0</v>
      </c>
      <c r="S986">
        <f t="shared" si="63"/>
        <v>0</v>
      </c>
    </row>
    <row r="987" spans="1:19" x14ac:dyDescent="0.25">
      <c r="A987" s="1" t="s">
        <v>1899</v>
      </c>
      <c r="B987" s="1" t="s">
        <v>1900</v>
      </c>
      <c r="C987" s="2">
        <v>1605587.62</v>
      </c>
      <c r="D987" s="2">
        <v>1605587.62</v>
      </c>
      <c r="E987" s="6">
        <v>0</v>
      </c>
      <c r="F987" s="6">
        <v>0</v>
      </c>
      <c r="G987" s="2">
        <v>0</v>
      </c>
      <c r="H987" s="2">
        <v>1605587.62</v>
      </c>
      <c r="I987" s="2">
        <v>1605587.62</v>
      </c>
      <c r="J987" s="2">
        <v>0</v>
      </c>
      <c r="K987" s="1"/>
      <c r="L987" s="2">
        <v>0</v>
      </c>
      <c r="M987" s="2">
        <v>326840</v>
      </c>
      <c r="N987" s="2">
        <v>-326840</v>
      </c>
      <c r="P987">
        <f t="shared" si="60"/>
        <v>0</v>
      </c>
      <c r="Q987">
        <f t="shared" si="61"/>
        <v>0</v>
      </c>
      <c r="R987">
        <f t="shared" si="62"/>
        <v>0</v>
      </c>
      <c r="S987">
        <f t="shared" si="63"/>
        <v>0</v>
      </c>
    </row>
    <row r="988" spans="1:19" x14ac:dyDescent="0.25">
      <c r="A988" s="1" t="s">
        <v>1901</v>
      </c>
      <c r="B988" s="1" t="s">
        <v>1902</v>
      </c>
      <c r="C988" s="2">
        <v>4392010</v>
      </c>
      <c r="D988" s="2">
        <v>4392010</v>
      </c>
      <c r="E988" s="6">
        <v>0</v>
      </c>
      <c r="F988" s="6">
        <v>0</v>
      </c>
      <c r="G988" s="2">
        <v>0</v>
      </c>
      <c r="H988" s="2">
        <v>4392010</v>
      </c>
      <c r="I988" s="2">
        <v>4392010</v>
      </c>
      <c r="J988" s="2">
        <v>0</v>
      </c>
      <c r="K988" s="1"/>
      <c r="L988" s="2">
        <v>0</v>
      </c>
      <c r="M988" s="2">
        <v>1254860</v>
      </c>
      <c r="N988" s="2">
        <v>-1254860</v>
      </c>
      <c r="P988">
        <f t="shared" si="60"/>
        <v>0</v>
      </c>
      <c r="Q988">
        <f t="shared" si="61"/>
        <v>0</v>
      </c>
      <c r="R988">
        <f t="shared" si="62"/>
        <v>0</v>
      </c>
      <c r="S988">
        <f t="shared" si="63"/>
        <v>0</v>
      </c>
    </row>
    <row r="989" spans="1:19" x14ac:dyDescent="0.25">
      <c r="A989" s="1" t="s">
        <v>1903</v>
      </c>
      <c r="B989" s="1" t="s">
        <v>1904</v>
      </c>
      <c r="C989" s="2">
        <v>29162645.800000001</v>
      </c>
      <c r="D989" s="2">
        <v>29162645.800000001</v>
      </c>
      <c r="E989" s="6">
        <v>0</v>
      </c>
      <c r="F989" s="6">
        <v>0</v>
      </c>
      <c r="G989" s="2">
        <v>0</v>
      </c>
      <c r="H989" s="2">
        <v>29162645.800000001</v>
      </c>
      <c r="I989" s="2">
        <v>29162645.800000001</v>
      </c>
      <c r="J989" s="2">
        <v>0</v>
      </c>
      <c r="K989" s="1"/>
      <c r="L989" s="2">
        <v>0</v>
      </c>
      <c r="M989" s="2">
        <v>2931760</v>
      </c>
      <c r="N989" s="2">
        <v>-2931760</v>
      </c>
      <c r="P989">
        <f t="shared" si="60"/>
        <v>0</v>
      </c>
      <c r="Q989">
        <f t="shared" si="61"/>
        <v>0</v>
      </c>
      <c r="R989">
        <f t="shared" si="62"/>
        <v>0</v>
      </c>
      <c r="S989">
        <f t="shared" si="63"/>
        <v>0</v>
      </c>
    </row>
    <row r="990" spans="1:19" x14ac:dyDescent="0.25">
      <c r="A990" s="1" t="s">
        <v>1905</v>
      </c>
      <c r="B990" s="1" t="s">
        <v>1906</v>
      </c>
      <c r="C990" s="2">
        <v>3300000</v>
      </c>
      <c r="D990" s="2">
        <v>3300000</v>
      </c>
      <c r="E990" s="6">
        <v>0</v>
      </c>
      <c r="F990" s="6">
        <v>0</v>
      </c>
      <c r="G990" s="2">
        <v>0</v>
      </c>
      <c r="H990" s="2">
        <v>3300000</v>
      </c>
      <c r="I990" s="2">
        <v>3300000</v>
      </c>
      <c r="J990" s="2">
        <v>0</v>
      </c>
      <c r="K990" s="1"/>
      <c r="L990" s="2">
        <v>0</v>
      </c>
      <c r="M990" s="2">
        <v>300000</v>
      </c>
      <c r="N990" s="2">
        <v>-300000</v>
      </c>
      <c r="P990">
        <f t="shared" si="60"/>
        <v>0</v>
      </c>
      <c r="Q990">
        <f t="shared" si="61"/>
        <v>0</v>
      </c>
      <c r="R990">
        <f t="shared" si="62"/>
        <v>0</v>
      </c>
      <c r="S990">
        <f t="shared" si="63"/>
        <v>0</v>
      </c>
    </row>
    <row r="991" spans="1:19" x14ac:dyDescent="0.25">
      <c r="A991" s="1" t="s">
        <v>1907</v>
      </c>
      <c r="B991" s="1" t="s">
        <v>1908</v>
      </c>
      <c r="C991" s="2">
        <v>868525</v>
      </c>
      <c r="D991" s="2">
        <v>868525</v>
      </c>
      <c r="E991" s="6">
        <v>0</v>
      </c>
      <c r="F991" s="6">
        <v>0</v>
      </c>
      <c r="G991" s="2">
        <v>0</v>
      </c>
      <c r="H991" s="2">
        <v>868525</v>
      </c>
      <c r="I991" s="2">
        <v>868525</v>
      </c>
      <c r="J991" s="2">
        <v>0</v>
      </c>
      <c r="K991" s="1"/>
      <c r="L991" s="2">
        <v>0</v>
      </c>
      <c r="M991" s="2">
        <v>70900</v>
      </c>
      <c r="N991" s="2">
        <v>-70900</v>
      </c>
      <c r="P991">
        <f t="shared" si="60"/>
        <v>0</v>
      </c>
      <c r="Q991">
        <f t="shared" si="61"/>
        <v>0</v>
      </c>
      <c r="R991">
        <f t="shared" si="62"/>
        <v>0</v>
      </c>
      <c r="S991">
        <f t="shared" si="63"/>
        <v>0</v>
      </c>
    </row>
    <row r="992" spans="1:19" x14ac:dyDescent="0.25">
      <c r="A992" s="1" t="s">
        <v>1909</v>
      </c>
      <c r="B992" s="1" t="s">
        <v>1910</v>
      </c>
      <c r="C992" s="2">
        <v>24994120.800000001</v>
      </c>
      <c r="D992" s="2">
        <v>24994120.800000001</v>
      </c>
      <c r="E992" s="6">
        <v>0</v>
      </c>
      <c r="F992" s="6">
        <v>0</v>
      </c>
      <c r="G992" s="2">
        <v>0</v>
      </c>
      <c r="H992" s="2">
        <v>24994120.800000001</v>
      </c>
      <c r="I992" s="2">
        <v>24994120.800000001</v>
      </c>
      <c r="J992" s="2">
        <v>0</v>
      </c>
      <c r="K992" s="1"/>
      <c r="L992" s="2">
        <v>0</v>
      </c>
      <c r="M992" s="2">
        <v>2560860</v>
      </c>
      <c r="N992" s="2">
        <v>-2560860</v>
      </c>
      <c r="P992">
        <f t="shared" si="60"/>
        <v>0</v>
      </c>
      <c r="Q992">
        <f t="shared" si="61"/>
        <v>0</v>
      </c>
      <c r="R992">
        <f t="shared" si="62"/>
        <v>0</v>
      </c>
      <c r="S992">
        <f t="shared" si="63"/>
        <v>0</v>
      </c>
    </row>
    <row r="993" spans="1:19" x14ac:dyDescent="0.25">
      <c r="A993" s="1" t="s">
        <v>1911</v>
      </c>
      <c r="B993" s="1" t="s">
        <v>1912</v>
      </c>
      <c r="C993" s="2">
        <v>76528354.219999999</v>
      </c>
      <c r="D993" s="2">
        <v>76528354.219999999</v>
      </c>
      <c r="E993" s="6">
        <v>0</v>
      </c>
      <c r="F993" s="6">
        <v>0</v>
      </c>
      <c r="G993" s="2">
        <v>0</v>
      </c>
      <c r="H993" s="2">
        <v>76528354.219999999</v>
      </c>
      <c r="I993" s="2">
        <v>76528354.219999984</v>
      </c>
      <c r="J993" s="2">
        <v>1.4901161193847656E-8</v>
      </c>
      <c r="K993" s="1"/>
      <c r="L993" s="2">
        <v>0</v>
      </c>
      <c r="M993" s="2">
        <v>22096723</v>
      </c>
      <c r="N993" s="2">
        <v>-22096723</v>
      </c>
      <c r="P993">
        <f t="shared" si="60"/>
        <v>0</v>
      </c>
      <c r="Q993">
        <f t="shared" si="61"/>
        <v>0</v>
      </c>
      <c r="R993">
        <f t="shared" si="62"/>
        <v>0</v>
      </c>
      <c r="S993">
        <f t="shared" si="63"/>
        <v>0</v>
      </c>
    </row>
    <row r="994" spans="1:19" x14ac:dyDescent="0.25">
      <c r="A994" s="1" t="s">
        <v>1913</v>
      </c>
      <c r="B994" s="1" t="s">
        <v>1914</v>
      </c>
      <c r="C994" s="2">
        <v>59631143.799999997</v>
      </c>
      <c r="D994" s="2">
        <v>59631143.799999997</v>
      </c>
      <c r="E994" s="6">
        <v>0</v>
      </c>
      <c r="F994" s="6">
        <v>0</v>
      </c>
      <c r="G994" s="2">
        <v>0</v>
      </c>
      <c r="H994" s="2">
        <v>59631143.799999997</v>
      </c>
      <c r="I994" s="2">
        <v>59631143.79999999</v>
      </c>
      <c r="J994" s="2">
        <v>7.4505805969238281E-9</v>
      </c>
      <c r="K994" s="1"/>
      <c r="L994" s="2">
        <v>0</v>
      </c>
      <c r="M994" s="2">
        <v>21068023</v>
      </c>
      <c r="N994" s="2">
        <v>-21068023</v>
      </c>
      <c r="P994">
        <f t="shared" si="60"/>
        <v>0</v>
      </c>
      <c r="Q994">
        <f t="shared" si="61"/>
        <v>0</v>
      </c>
      <c r="R994">
        <f t="shared" si="62"/>
        <v>0</v>
      </c>
      <c r="S994">
        <f t="shared" si="63"/>
        <v>0</v>
      </c>
    </row>
    <row r="995" spans="1:19" x14ac:dyDescent="0.25">
      <c r="A995" s="1" t="s">
        <v>1915</v>
      </c>
      <c r="B995" s="1" t="s">
        <v>1916</v>
      </c>
      <c r="C995" s="2">
        <v>16823290.420000002</v>
      </c>
      <c r="D995" s="2">
        <v>16823290.420000002</v>
      </c>
      <c r="E995" s="6">
        <v>0</v>
      </c>
      <c r="F995" s="6">
        <v>0</v>
      </c>
      <c r="G995" s="2">
        <v>0</v>
      </c>
      <c r="H995" s="2">
        <v>16823290.420000002</v>
      </c>
      <c r="I995" s="2">
        <v>16823290.419999998</v>
      </c>
      <c r="J995" s="2">
        <v>3.7252902984619141E-9</v>
      </c>
      <c r="K995" s="1"/>
      <c r="L995" s="2">
        <v>0</v>
      </c>
      <c r="M995" s="2">
        <v>999060</v>
      </c>
      <c r="N995" s="2">
        <v>-999060</v>
      </c>
      <c r="P995">
        <f t="shared" si="60"/>
        <v>0</v>
      </c>
      <c r="Q995">
        <f t="shared" si="61"/>
        <v>0</v>
      </c>
      <c r="R995">
        <f t="shared" si="62"/>
        <v>0</v>
      </c>
      <c r="S995">
        <f t="shared" si="63"/>
        <v>0</v>
      </c>
    </row>
    <row r="996" spans="1:19" x14ac:dyDescent="0.25">
      <c r="A996" s="1" t="s">
        <v>1917</v>
      </c>
      <c r="B996" s="1" t="s">
        <v>1918</v>
      </c>
      <c r="C996" s="2">
        <v>73920</v>
      </c>
      <c r="D996" s="2">
        <v>73920</v>
      </c>
      <c r="E996" s="6">
        <v>0</v>
      </c>
      <c r="F996" s="6">
        <v>0</v>
      </c>
      <c r="G996" s="2">
        <v>0</v>
      </c>
      <c r="H996" s="2">
        <v>73920</v>
      </c>
      <c r="I996" s="2">
        <v>73920</v>
      </c>
      <c r="J996" s="2">
        <v>0</v>
      </c>
      <c r="K996" s="1"/>
      <c r="L996" s="2">
        <v>0</v>
      </c>
      <c r="M996" s="2">
        <v>29640</v>
      </c>
      <c r="N996" s="2">
        <v>-29640</v>
      </c>
      <c r="P996">
        <f t="shared" si="60"/>
        <v>0</v>
      </c>
      <c r="Q996">
        <f t="shared" si="61"/>
        <v>0</v>
      </c>
      <c r="R996">
        <f t="shared" si="62"/>
        <v>0</v>
      </c>
      <c r="S996">
        <f t="shared" si="63"/>
        <v>0</v>
      </c>
    </row>
    <row r="997" spans="1:19" x14ac:dyDescent="0.25">
      <c r="A997" s="1" t="s">
        <v>1919</v>
      </c>
      <c r="B997" s="1" t="s">
        <v>1920</v>
      </c>
      <c r="C997" s="2">
        <v>104263769.61</v>
      </c>
      <c r="D997" s="2">
        <v>104263769.61</v>
      </c>
      <c r="E997" s="6">
        <v>0</v>
      </c>
      <c r="F997" s="6">
        <v>0</v>
      </c>
      <c r="G997" s="2">
        <v>0</v>
      </c>
      <c r="H997" s="2">
        <v>104263769.61</v>
      </c>
      <c r="I997" s="2">
        <v>104263769.61000001</v>
      </c>
      <c r="J997" s="2">
        <v>-1.4901161193847656E-8</v>
      </c>
      <c r="K997" s="1"/>
      <c r="L997" s="2">
        <v>0</v>
      </c>
      <c r="M997" s="2">
        <v>26617307</v>
      </c>
      <c r="N997" s="2">
        <v>-26617307</v>
      </c>
      <c r="P997">
        <f t="shared" si="60"/>
        <v>0</v>
      </c>
      <c r="Q997">
        <f t="shared" si="61"/>
        <v>0</v>
      </c>
      <c r="R997">
        <f t="shared" si="62"/>
        <v>0</v>
      </c>
      <c r="S997">
        <f t="shared" si="63"/>
        <v>0</v>
      </c>
    </row>
    <row r="998" spans="1:19" x14ac:dyDescent="0.25">
      <c r="A998" s="1" t="s">
        <v>1921</v>
      </c>
      <c r="B998" s="1" t="s">
        <v>1922</v>
      </c>
      <c r="C998" s="2">
        <v>1520358.3999999999</v>
      </c>
      <c r="D998" s="2">
        <v>1520358.3999999999</v>
      </c>
      <c r="E998" s="6">
        <v>0</v>
      </c>
      <c r="F998" s="6">
        <v>0</v>
      </c>
      <c r="G998" s="2">
        <v>0</v>
      </c>
      <c r="H998" s="2">
        <v>1520358.3999999999</v>
      </c>
      <c r="I998" s="2">
        <v>1520358.4000000001</v>
      </c>
      <c r="J998" s="2">
        <v>-2.3283064365386963E-10</v>
      </c>
      <c r="K998" s="1"/>
      <c r="L998" s="2">
        <v>0</v>
      </c>
      <c r="M998" s="2">
        <v>443040</v>
      </c>
      <c r="N998" s="2">
        <v>-443040</v>
      </c>
      <c r="P998">
        <f t="shared" si="60"/>
        <v>0</v>
      </c>
      <c r="Q998">
        <f t="shared" si="61"/>
        <v>0</v>
      </c>
      <c r="R998">
        <f t="shared" si="62"/>
        <v>0</v>
      </c>
      <c r="S998">
        <f t="shared" si="63"/>
        <v>0</v>
      </c>
    </row>
    <row r="999" spans="1:19" x14ac:dyDescent="0.25">
      <c r="A999" s="1" t="s">
        <v>1923</v>
      </c>
      <c r="B999" s="1" t="s">
        <v>1924</v>
      </c>
      <c r="C999" s="2">
        <v>86990868.239999995</v>
      </c>
      <c r="D999" s="2">
        <v>86990868.239999995</v>
      </c>
      <c r="E999" s="6">
        <v>0</v>
      </c>
      <c r="F999" s="6">
        <v>0</v>
      </c>
      <c r="G999" s="2">
        <v>0</v>
      </c>
      <c r="H999" s="2">
        <v>86990868.239999995</v>
      </c>
      <c r="I999" s="2">
        <v>86990868.24000001</v>
      </c>
      <c r="J999" s="2">
        <v>-1.4901161193847656E-8</v>
      </c>
      <c r="K999" s="1"/>
      <c r="L999" s="2">
        <v>0</v>
      </c>
      <c r="M999" s="2">
        <v>18244890</v>
      </c>
      <c r="N999" s="2">
        <v>-18244890</v>
      </c>
      <c r="P999">
        <f t="shared" si="60"/>
        <v>0</v>
      </c>
      <c r="Q999">
        <f t="shared" si="61"/>
        <v>0</v>
      </c>
      <c r="R999">
        <f t="shared" si="62"/>
        <v>0</v>
      </c>
      <c r="S999">
        <f t="shared" si="63"/>
        <v>0</v>
      </c>
    </row>
    <row r="1000" spans="1:19" x14ac:dyDescent="0.25">
      <c r="A1000" s="1" t="s">
        <v>1925</v>
      </c>
      <c r="B1000" s="1" t="s">
        <v>1926</v>
      </c>
      <c r="C1000" s="2">
        <v>4996859.07</v>
      </c>
      <c r="D1000" s="2">
        <v>4996859.07</v>
      </c>
      <c r="E1000" s="6">
        <v>0</v>
      </c>
      <c r="F1000" s="6">
        <v>0</v>
      </c>
      <c r="G1000" s="2">
        <v>0</v>
      </c>
      <c r="H1000" s="2">
        <v>4996859.07</v>
      </c>
      <c r="I1000" s="2">
        <v>4996859.07</v>
      </c>
      <c r="J1000" s="2">
        <v>0</v>
      </c>
      <c r="K1000" s="1"/>
      <c r="L1000" s="2">
        <v>0</v>
      </c>
      <c r="M1000" s="2">
        <v>2451009</v>
      </c>
      <c r="N1000" s="2">
        <v>-2451009</v>
      </c>
      <c r="P1000">
        <f t="shared" si="60"/>
        <v>0</v>
      </c>
      <c r="Q1000">
        <f t="shared" si="61"/>
        <v>0</v>
      </c>
      <c r="R1000">
        <f t="shared" si="62"/>
        <v>0</v>
      </c>
      <c r="S1000">
        <f t="shared" si="63"/>
        <v>0</v>
      </c>
    </row>
    <row r="1001" spans="1:19" x14ac:dyDescent="0.25">
      <c r="A1001" s="1" t="s">
        <v>1927</v>
      </c>
      <c r="B1001" s="1" t="s">
        <v>1928</v>
      </c>
      <c r="C1001" s="2">
        <v>773189.6</v>
      </c>
      <c r="D1001" s="2">
        <v>773189.6</v>
      </c>
      <c r="E1001" s="6">
        <v>0</v>
      </c>
      <c r="F1001" s="6">
        <v>0</v>
      </c>
      <c r="G1001" s="2">
        <v>0</v>
      </c>
      <c r="H1001" s="2">
        <v>773189.6</v>
      </c>
      <c r="I1001" s="2">
        <v>773189.6</v>
      </c>
      <c r="J1001" s="2">
        <v>0</v>
      </c>
      <c r="K1001" s="1"/>
      <c r="L1001" s="2">
        <v>0</v>
      </c>
      <c r="M1001" s="2">
        <v>323040</v>
      </c>
      <c r="N1001" s="2">
        <v>-323040</v>
      </c>
      <c r="P1001">
        <f t="shared" si="60"/>
        <v>0</v>
      </c>
      <c r="Q1001">
        <f t="shared" si="61"/>
        <v>0</v>
      </c>
      <c r="R1001">
        <f t="shared" si="62"/>
        <v>0</v>
      </c>
      <c r="S1001">
        <f t="shared" si="63"/>
        <v>0</v>
      </c>
    </row>
    <row r="1002" spans="1:19" x14ac:dyDescent="0.25">
      <c r="A1002" s="1" t="s">
        <v>1929</v>
      </c>
      <c r="B1002" s="1" t="s">
        <v>1930</v>
      </c>
      <c r="C1002" s="2">
        <v>8857494.3000000007</v>
      </c>
      <c r="D1002" s="2">
        <v>8857494.3000000007</v>
      </c>
      <c r="E1002" s="6">
        <v>0</v>
      </c>
      <c r="F1002" s="6">
        <v>0</v>
      </c>
      <c r="G1002" s="2">
        <v>0</v>
      </c>
      <c r="H1002" s="2">
        <v>8857494.3000000007</v>
      </c>
      <c r="I1002" s="2">
        <v>8857494.2999999989</v>
      </c>
      <c r="J1002" s="2">
        <v>1.862645149230957E-9</v>
      </c>
      <c r="K1002" s="1"/>
      <c r="L1002" s="2">
        <v>0</v>
      </c>
      <c r="M1002" s="2">
        <v>4405328</v>
      </c>
      <c r="N1002" s="2">
        <v>-4405328</v>
      </c>
      <c r="P1002">
        <f t="shared" si="60"/>
        <v>0</v>
      </c>
      <c r="Q1002">
        <f t="shared" si="61"/>
        <v>0</v>
      </c>
      <c r="R1002">
        <f t="shared" si="62"/>
        <v>0</v>
      </c>
      <c r="S1002">
        <f t="shared" si="63"/>
        <v>0</v>
      </c>
    </row>
    <row r="1003" spans="1:19" x14ac:dyDescent="0.25">
      <c r="A1003" s="1" t="s">
        <v>1931</v>
      </c>
      <c r="B1003" s="1" t="s">
        <v>1932</v>
      </c>
      <c r="C1003" s="2">
        <v>1125000</v>
      </c>
      <c r="D1003" s="2">
        <v>1125000</v>
      </c>
      <c r="E1003" s="6">
        <v>0</v>
      </c>
      <c r="F1003" s="6">
        <v>0</v>
      </c>
      <c r="G1003" s="2">
        <v>0</v>
      </c>
      <c r="H1003" s="2">
        <v>1125000</v>
      </c>
      <c r="I1003" s="2">
        <v>1125000</v>
      </c>
      <c r="J1003" s="2">
        <v>0</v>
      </c>
      <c r="K1003" s="1"/>
      <c r="L1003" s="2">
        <v>0</v>
      </c>
      <c r="M1003" s="2">
        <v>750000</v>
      </c>
      <c r="N1003" s="2">
        <v>-750000</v>
      </c>
      <c r="P1003">
        <f t="shared" si="60"/>
        <v>0</v>
      </c>
      <c r="Q1003">
        <f t="shared" si="61"/>
        <v>0</v>
      </c>
      <c r="R1003">
        <f t="shared" si="62"/>
        <v>0</v>
      </c>
      <c r="S1003">
        <f t="shared" si="63"/>
        <v>0</v>
      </c>
    </row>
    <row r="1004" spans="1:19" x14ac:dyDescent="0.25">
      <c r="A1004" s="1" t="s">
        <v>1933</v>
      </c>
      <c r="B1004" s="1" t="s">
        <v>1934</v>
      </c>
      <c r="C1004" s="2">
        <v>13429918.16</v>
      </c>
      <c r="D1004" s="2">
        <v>13429918.16</v>
      </c>
      <c r="E1004" s="6">
        <v>0</v>
      </c>
      <c r="F1004" s="6">
        <v>0</v>
      </c>
      <c r="G1004" s="2">
        <v>0</v>
      </c>
      <c r="H1004" s="2">
        <v>13429918.16</v>
      </c>
      <c r="I1004" s="2">
        <v>13429918.160000002</v>
      </c>
      <c r="J1004" s="2">
        <v>-1.862645149230957E-9</v>
      </c>
      <c r="K1004" s="1"/>
      <c r="L1004" s="2">
        <v>0</v>
      </c>
      <c r="M1004" s="2">
        <v>105160624</v>
      </c>
      <c r="N1004" s="2">
        <v>-105160624</v>
      </c>
      <c r="P1004">
        <f t="shared" si="60"/>
        <v>0</v>
      </c>
      <c r="Q1004">
        <f t="shared" si="61"/>
        <v>0</v>
      </c>
      <c r="R1004">
        <f t="shared" si="62"/>
        <v>0</v>
      </c>
      <c r="S1004">
        <f t="shared" si="63"/>
        <v>0</v>
      </c>
    </row>
    <row r="1005" spans="1:19" x14ac:dyDescent="0.25">
      <c r="A1005" s="1" t="s">
        <v>1935</v>
      </c>
      <c r="B1005" s="1" t="s">
        <v>1936</v>
      </c>
      <c r="C1005" s="2">
        <v>517121.02</v>
      </c>
      <c r="D1005" s="2">
        <v>517121.02</v>
      </c>
      <c r="E1005" s="6">
        <v>0</v>
      </c>
      <c r="F1005" s="6">
        <v>0</v>
      </c>
      <c r="G1005" s="2">
        <v>0</v>
      </c>
      <c r="H1005" s="2">
        <v>517121.02</v>
      </c>
      <c r="I1005" s="2">
        <v>517121.02</v>
      </c>
      <c r="J1005" s="2">
        <v>0</v>
      </c>
      <c r="K1005" s="1"/>
      <c r="L1005" s="2">
        <v>0</v>
      </c>
      <c r="M1005" s="2">
        <v>18</v>
      </c>
      <c r="N1005" s="2">
        <v>-18</v>
      </c>
      <c r="P1005">
        <f t="shared" si="60"/>
        <v>0</v>
      </c>
      <c r="Q1005">
        <f t="shared" si="61"/>
        <v>0</v>
      </c>
      <c r="R1005">
        <f t="shared" si="62"/>
        <v>0</v>
      </c>
      <c r="S1005">
        <f t="shared" si="63"/>
        <v>0</v>
      </c>
    </row>
    <row r="1006" spans="1:19" x14ac:dyDescent="0.25">
      <c r="A1006" s="1" t="s">
        <v>1937</v>
      </c>
      <c r="B1006" s="1" t="s">
        <v>1938</v>
      </c>
      <c r="C1006" s="2">
        <v>9990617.9100000001</v>
      </c>
      <c r="D1006" s="2">
        <v>9990617.9100000001</v>
      </c>
      <c r="E1006" s="6">
        <v>0</v>
      </c>
      <c r="F1006" s="6">
        <v>0</v>
      </c>
      <c r="G1006" s="2">
        <v>0</v>
      </c>
      <c r="H1006" s="2">
        <v>9990617.9100000001</v>
      </c>
      <c r="I1006" s="2">
        <v>9990617.910000002</v>
      </c>
      <c r="J1006" s="2">
        <v>-1.862645149230957E-9</v>
      </c>
      <c r="K1006" s="1"/>
      <c r="L1006" s="2">
        <v>0</v>
      </c>
      <c r="M1006" s="2">
        <v>1362300</v>
      </c>
      <c r="N1006" s="2">
        <v>-1362300</v>
      </c>
      <c r="P1006">
        <f t="shared" si="60"/>
        <v>0</v>
      </c>
      <c r="Q1006">
        <f t="shared" si="61"/>
        <v>0</v>
      </c>
      <c r="R1006">
        <f t="shared" si="62"/>
        <v>0</v>
      </c>
      <c r="S1006">
        <f t="shared" si="63"/>
        <v>0</v>
      </c>
    </row>
    <row r="1007" spans="1:19" x14ac:dyDescent="0.25">
      <c r="A1007" s="1" t="s">
        <v>1939</v>
      </c>
      <c r="B1007" s="1" t="s">
        <v>1940</v>
      </c>
      <c r="C1007" s="2">
        <v>1857289.3</v>
      </c>
      <c r="D1007" s="2">
        <v>1857289.3</v>
      </c>
      <c r="E1007" s="6">
        <v>0</v>
      </c>
      <c r="F1007" s="6">
        <v>0</v>
      </c>
      <c r="G1007" s="2">
        <v>0</v>
      </c>
      <c r="H1007" s="2">
        <v>1857289.3</v>
      </c>
      <c r="I1007" s="2">
        <v>1857289.3</v>
      </c>
      <c r="J1007" s="2">
        <v>0</v>
      </c>
      <c r="K1007" s="1"/>
      <c r="L1007" s="2">
        <v>0</v>
      </c>
      <c r="M1007" s="2">
        <v>103798284</v>
      </c>
      <c r="N1007" s="2">
        <v>-103798284</v>
      </c>
      <c r="P1007">
        <f t="shared" si="60"/>
        <v>0</v>
      </c>
      <c r="Q1007">
        <f t="shared" si="61"/>
        <v>0</v>
      </c>
      <c r="R1007">
        <f t="shared" si="62"/>
        <v>0</v>
      </c>
      <c r="S1007">
        <f t="shared" si="63"/>
        <v>0</v>
      </c>
    </row>
    <row r="1008" spans="1:19" x14ac:dyDescent="0.25">
      <c r="A1008" s="1" t="s">
        <v>1941</v>
      </c>
      <c r="B1008" s="1" t="s">
        <v>1942</v>
      </c>
      <c r="C1008" s="2">
        <v>234729.93</v>
      </c>
      <c r="D1008" s="2">
        <v>234729.93</v>
      </c>
      <c r="E1008" s="6">
        <v>0</v>
      </c>
      <c r="F1008" s="6">
        <v>0</v>
      </c>
      <c r="G1008" s="2">
        <v>0</v>
      </c>
      <c r="H1008" s="2">
        <v>234729.93</v>
      </c>
      <c r="I1008" s="2">
        <v>234729.93</v>
      </c>
      <c r="J1008" s="2">
        <v>0</v>
      </c>
      <c r="K1008" s="1"/>
      <c r="L1008" s="2">
        <v>0</v>
      </c>
      <c r="M1008" s="2">
        <v>21</v>
      </c>
      <c r="N1008" s="2">
        <v>-21</v>
      </c>
      <c r="P1008">
        <f t="shared" si="60"/>
        <v>0</v>
      </c>
      <c r="Q1008">
        <f t="shared" si="61"/>
        <v>0</v>
      </c>
      <c r="R1008">
        <f t="shared" si="62"/>
        <v>0</v>
      </c>
      <c r="S1008">
        <f t="shared" si="63"/>
        <v>0</v>
      </c>
    </row>
    <row r="1009" spans="1:19" x14ac:dyDescent="0.25">
      <c r="A1009" s="1" t="s">
        <v>1943</v>
      </c>
      <c r="B1009" s="1" t="s">
        <v>1944</v>
      </c>
      <c r="C1009" s="2">
        <v>830160</v>
      </c>
      <c r="D1009" s="2">
        <v>830160</v>
      </c>
      <c r="E1009" s="6">
        <v>0</v>
      </c>
      <c r="F1009" s="6">
        <v>0</v>
      </c>
      <c r="G1009" s="2">
        <v>0</v>
      </c>
      <c r="H1009" s="2">
        <v>830160</v>
      </c>
      <c r="I1009" s="2">
        <v>830160</v>
      </c>
      <c r="J1009" s="2">
        <v>0</v>
      </c>
      <c r="K1009" s="1"/>
      <c r="L1009" s="2">
        <v>0</v>
      </c>
      <c r="M1009" s="2">
        <v>1</v>
      </c>
      <c r="N1009" s="2">
        <v>-1</v>
      </c>
      <c r="P1009">
        <f t="shared" si="60"/>
        <v>0</v>
      </c>
      <c r="Q1009">
        <f t="shared" si="61"/>
        <v>0</v>
      </c>
      <c r="R1009">
        <f t="shared" si="62"/>
        <v>0</v>
      </c>
      <c r="S1009">
        <f t="shared" si="63"/>
        <v>0</v>
      </c>
    </row>
    <row r="1010" spans="1:19" x14ac:dyDescent="0.25">
      <c r="A1010" s="1" t="s">
        <v>1945</v>
      </c>
      <c r="B1010" s="1" t="s">
        <v>1946</v>
      </c>
      <c r="C1010" s="2">
        <v>83843.850000000006</v>
      </c>
      <c r="D1010" s="2">
        <v>83843.850000000006</v>
      </c>
      <c r="E1010" s="6">
        <v>0</v>
      </c>
      <c r="F1010" s="6">
        <v>0</v>
      </c>
      <c r="G1010" s="2">
        <v>0</v>
      </c>
      <c r="H1010" s="2">
        <v>83843.850000000006</v>
      </c>
      <c r="I1010" s="2">
        <v>83843.849999999991</v>
      </c>
      <c r="J1010" s="2">
        <v>1.4551915228366852E-11</v>
      </c>
      <c r="K1010" s="1"/>
      <c r="L1010" s="2">
        <v>0</v>
      </c>
      <c r="M1010" s="2">
        <v>6</v>
      </c>
      <c r="N1010" s="2">
        <v>-6</v>
      </c>
      <c r="P1010">
        <f t="shared" si="60"/>
        <v>0</v>
      </c>
      <c r="Q1010">
        <f t="shared" si="61"/>
        <v>0</v>
      </c>
      <c r="R1010">
        <f t="shared" si="62"/>
        <v>0</v>
      </c>
      <c r="S1010">
        <f t="shared" si="63"/>
        <v>0</v>
      </c>
    </row>
    <row r="1011" spans="1:19" x14ac:dyDescent="0.25">
      <c r="A1011" s="1" t="s">
        <v>1947</v>
      </c>
      <c r="B1011" s="1" t="s">
        <v>1948</v>
      </c>
      <c r="C1011" s="2">
        <v>83843.850000000006</v>
      </c>
      <c r="D1011" s="2">
        <v>83843.850000000006</v>
      </c>
      <c r="E1011" s="6">
        <v>0</v>
      </c>
      <c r="F1011" s="6">
        <v>0</v>
      </c>
      <c r="G1011" s="2">
        <v>0</v>
      </c>
      <c r="H1011" s="2">
        <v>83843.850000000006</v>
      </c>
      <c r="I1011" s="2">
        <v>83843.849999999991</v>
      </c>
      <c r="J1011" s="2">
        <v>1.4551915228366852E-11</v>
      </c>
      <c r="K1011" s="1"/>
      <c r="L1011" s="2">
        <v>0</v>
      </c>
      <c r="M1011" s="2">
        <v>6</v>
      </c>
      <c r="N1011" s="2">
        <v>-6</v>
      </c>
      <c r="P1011">
        <f t="shared" si="60"/>
        <v>0</v>
      </c>
      <c r="Q1011">
        <f t="shared" si="61"/>
        <v>0</v>
      </c>
      <c r="R1011">
        <f t="shared" si="62"/>
        <v>0</v>
      </c>
      <c r="S1011">
        <f t="shared" si="63"/>
        <v>0</v>
      </c>
    </row>
    <row r="1012" spans="1:19" x14ac:dyDescent="0.25">
      <c r="A1012" s="1" t="s">
        <v>1949</v>
      </c>
      <c r="B1012" s="1" t="s">
        <v>1950</v>
      </c>
      <c r="C1012" s="2">
        <v>16198045.439999999</v>
      </c>
      <c r="D1012" s="2">
        <v>16198045.439999999</v>
      </c>
      <c r="E1012" s="6">
        <v>0</v>
      </c>
      <c r="F1012" s="6">
        <v>0</v>
      </c>
      <c r="G1012" s="2">
        <v>0</v>
      </c>
      <c r="H1012" s="2">
        <v>16198045.439999999</v>
      </c>
      <c r="I1012" s="2">
        <v>16198045.439999999</v>
      </c>
      <c r="J1012" s="2">
        <v>0</v>
      </c>
      <c r="K1012" s="1"/>
      <c r="L1012" s="2">
        <v>0</v>
      </c>
      <c r="M1012" s="2">
        <v>2484897</v>
      </c>
      <c r="N1012" s="2">
        <v>-2484897</v>
      </c>
      <c r="P1012">
        <f t="shared" si="60"/>
        <v>0</v>
      </c>
      <c r="Q1012">
        <f t="shared" si="61"/>
        <v>0</v>
      </c>
      <c r="R1012">
        <f t="shared" si="62"/>
        <v>0</v>
      </c>
      <c r="S1012">
        <f t="shared" si="63"/>
        <v>0</v>
      </c>
    </row>
    <row r="1013" spans="1:19" x14ac:dyDescent="0.25">
      <c r="A1013" s="1" t="s">
        <v>1951</v>
      </c>
      <c r="B1013" s="1" t="s">
        <v>1950</v>
      </c>
      <c r="C1013" s="2">
        <v>327284.44</v>
      </c>
      <c r="D1013" s="2">
        <v>327284.44</v>
      </c>
      <c r="E1013" s="6">
        <v>0</v>
      </c>
      <c r="F1013" s="6">
        <v>0</v>
      </c>
      <c r="G1013" s="2">
        <v>0</v>
      </c>
      <c r="H1013" s="2">
        <v>327284.44</v>
      </c>
      <c r="I1013" s="2">
        <v>327284.44</v>
      </c>
      <c r="J1013" s="2">
        <v>0</v>
      </c>
      <c r="K1013" s="1"/>
      <c r="L1013" s="2">
        <v>0</v>
      </c>
      <c r="M1013" s="2">
        <v>1</v>
      </c>
      <c r="N1013" s="2">
        <v>-1</v>
      </c>
      <c r="P1013">
        <f t="shared" si="60"/>
        <v>0</v>
      </c>
      <c r="Q1013">
        <f t="shared" si="61"/>
        <v>0</v>
      </c>
      <c r="R1013">
        <f t="shared" si="62"/>
        <v>0</v>
      </c>
      <c r="S1013">
        <f t="shared" si="63"/>
        <v>0</v>
      </c>
    </row>
    <row r="1014" spans="1:19" x14ac:dyDescent="0.25">
      <c r="A1014" s="1" t="s">
        <v>1952</v>
      </c>
      <c r="B1014" s="1" t="s">
        <v>1953</v>
      </c>
      <c r="C1014" s="2">
        <v>327284.44</v>
      </c>
      <c r="D1014" s="2">
        <v>327284.44</v>
      </c>
      <c r="E1014" s="6">
        <v>0</v>
      </c>
      <c r="F1014" s="6">
        <v>0</v>
      </c>
      <c r="G1014" s="2">
        <v>0</v>
      </c>
      <c r="H1014" s="2">
        <v>327284.44</v>
      </c>
      <c r="I1014" s="2">
        <v>327284.44</v>
      </c>
      <c r="J1014" s="2">
        <v>0</v>
      </c>
      <c r="K1014" s="1"/>
      <c r="L1014" s="2">
        <v>0</v>
      </c>
      <c r="M1014" s="2">
        <v>1</v>
      </c>
      <c r="N1014" s="2">
        <v>-1</v>
      </c>
      <c r="P1014">
        <f t="shared" si="60"/>
        <v>0</v>
      </c>
      <c r="Q1014">
        <f t="shared" si="61"/>
        <v>0</v>
      </c>
      <c r="R1014">
        <f t="shared" si="62"/>
        <v>0</v>
      </c>
      <c r="S1014">
        <f t="shared" si="63"/>
        <v>0</v>
      </c>
    </row>
    <row r="1015" spans="1:19" x14ac:dyDescent="0.25">
      <c r="A1015" s="1" t="s">
        <v>1954</v>
      </c>
      <c r="B1015" s="1" t="s">
        <v>1955</v>
      </c>
      <c r="C1015" s="2">
        <v>15870761</v>
      </c>
      <c r="D1015" s="2">
        <v>15870761</v>
      </c>
      <c r="E1015" s="6">
        <v>0</v>
      </c>
      <c r="F1015" s="6">
        <v>0</v>
      </c>
      <c r="G1015" s="2">
        <v>0</v>
      </c>
      <c r="H1015" s="2">
        <v>15870761</v>
      </c>
      <c r="I1015" s="2">
        <v>15870761</v>
      </c>
      <c r="J1015" s="2">
        <v>0</v>
      </c>
      <c r="K1015" s="1"/>
      <c r="L1015" s="2">
        <v>0</v>
      </c>
      <c r="M1015" s="2">
        <v>2484896</v>
      </c>
      <c r="N1015" s="2">
        <v>-2484896</v>
      </c>
      <c r="P1015">
        <f t="shared" si="60"/>
        <v>0</v>
      </c>
      <c r="Q1015">
        <f t="shared" si="61"/>
        <v>0</v>
      </c>
      <c r="R1015">
        <f t="shared" si="62"/>
        <v>0</v>
      </c>
      <c r="S1015">
        <f t="shared" si="63"/>
        <v>0</v>
      </c>
    </row>
    <row r="1016" spans="1:19" x14ac:dyDescent="0.25">
      <c r="A1016" s="1" t="s">
        <v>1956</v>
      </c>
      <c r="B1016" s="1" t="s">
        <v>1957</v>
      </c>
      <c r="C1016" s="2">
        <v>2192850.7000000002</v>
      </c>
      <c r="D1016" s="2">
        <v>2192850.7000000002</v>
      </c>
      <c r="E1016" s="6">
        <v>0</v>
      </c>
      <c r="F1016" s="6">
        <v>0</v>
      </c>
      <c r="G1016" s="2">
        <v>0</v>
      </c>
      <c r="H1016" s="2">
        <v>2192850.7000000002</v>
      </c>
      <c r="I1016" s="2">
        <v>2192850.7000000002</v>
      </c>
      <c r="J1016" s="2">
        <v>0</v>
      </c>
      <c r="K1016" s="1"/>
      <c r="L1016" s="2">
        <v>0</v>
      </c>
      <c r="M1016" s="2">
        <v>799620</v>
      </c>
      <c r="N1016" s="2">
        <v>-799620</v>
      </c>
      <c r="P1016">
        <f t="shared" si="60"/>
        <v>0</v>
      </c>
      <c r="Q1016">
        <f t="shared" si="61"/>
        <v>0</v>
      </c>
      <c r="R1016">
        <f t="shared" si="62"/>
        <v>0</v>
      </c>
      <c r="S1016">
        <f t="shared" si="63"/>
        <v>0</v>
      </c>
    </row>
    <row r="1017" spans="1:19" x14ac:dyDescent="0.25">
      <c r="A1017" s="1" t="s">
        <v>1958</v>
      </c>
      <c r="B1017" s="1" t="s">
        <v>1959</v>
      </c>
      <c r="C1017" s="2">
        <v>3706841</v>
      </c>
      <c r="D1017" s="2">
        <v>3706841</v>
      </c>
      <c r="E1017" s="6">
        <v>0</v>
      </c>
      <c r="F1017" s="6">
        <v>0</v>
      </c>
      <c r="G1017" s="2">
        <v>0</v>
      </c>
      <c r="H1017" s="2">
        <v>3706841</v>
      </c>
      <c r="I1017" s="2">
        <v>3706841</v>
      </c>
      <c r="J1017" s="2">
        <v>0</v>
      </c>
      <c r="K1017" s="1"/>
      <c r="L1017" s="2">
        <v>0</v>
      </c>
      <c r="M1017" s="2">
        <v>1685260</v>
      </c>
      <c r="N1017" s="2">
        <v>-1685260</v>
      </c>
      <c r="P1017">
        <f t="shared" si="60"/>
        <v>0</v>
      </c>
      <c r="Q1017">
        <f t="shared" si="61"/>
        <v>0</v>
      </c>
      <c r="R1017">
        <f t="shared" si="62"/>
        <v>0</v>
      </c>
      <c r="S1017">
        <f t="shared" si="63"/>
        <v>0</v>
      </c>
    </row>
    <row r="1018" spans="1:19" x14ac:dyDescent="0.25">
      <c r="A1018" s="1" t="s">
        <v>1960</v>
      </c>
      <c r="B1018" s="1" t="s">
        <v>1961</v>
      </c>
      <c r="C1018" s="2">
        <v>555638.04</v>
      </c>
      <c r="D1018" s="2">
        <v>555638.04</v>
      </c>
      <c r="E1018" s="6">
        <v>0</v>
      </c>
      <c r="F1018" s="6">
        <v>0</v>
      </c>
      <c r="G1018" s="2">
        <v>0</v>
      </c>
      <c r="H1018" s="2">
        <v>555638.04</v>
      </c>
      <c r="I1018" s="2">
        <v>555638.04</v>
      </c>
      <c r="J1018" s="2">
        <v>0</v>
      </c>
      <c r="K1018" s="1"/>
      <c r="L1018" s="2">
        <v>0</v>
      </c>
      <c r="M1018" s="2">
        <v>1</v>
      </c>
      <c r="N1018" s="2">
        <v>-1</v>
      </c>
      <c r="P1018">
        <f t="shared" si="60"/>
        <v>0</v>
      </c>
      <c r="Q1018">
        <f t="shared" si="61"/>
        <v>0</v>
      </c>
      <c r="R1018">
        <f t="shared" si="62"/>
        <v>0</v>
      </c>
      <c r="S1018">
        <f t="shared" si="63"/>
        <v>0</v>
      </c>
    </row>
    <row r="1019" spans="1:19" x14ac:dyDescent="0.25">
      <c r="A1019" s="1" t="s">
        <v>1962</v>
      </c>
      <c r="B1019" s="1" t="s">
        <v>1963</v>
      </c>
      <c r="C1019" s="2">
        <v>555638.04</v>
      </c>
      <c r="D1019" s="2">
        <v>555638.04</v>
      </c>
      <c r="E1019" s="6">
        <v>0</v>
      </c>
      <c r="F1019" s="6">
        <v>0</v>
      </c>
      <c r="G1019" s="2">
        <v>0</v>
      </c>
      <c r="H1019" s="2">
        <v>555638.04</v>
      </c>
      <c r="I1019" s="2">
        <v>555638.04</v>
      </c>
      <c r="J1019" s="2">
        <v>0</v>
      </c>
      <c r="K1019" s="1"/>
      <c r="L1019" s="2">
        <v>0</v>
      </c>
      <c r="M1019" s="2">
        <v>1</v>
      </c>
      <c r="N1019" s="2">
        <v>-1</v>
      </c>
      <c r="P1019">
        <f t="shared" si="60"/>
        <v>0</v>
      </c>
      <c r="Q1019">
        <f t="shared" si="61"/>
        <v>0</v>
      </c>
      <c r="R1019">
        <f t="shared" si="62"/>
        <v>0</v>
      </c>
      <c r="S1019">
        <f t="shared" si="63"/>
        <v>0</v>
      </c>
    </row>
    <row r="1020" spans="1:19" x14ac:dyDescent="0.25">
      <c r="A1020" s="1" t="s">
        <v>1964</v>
      </c>
      <c r="B1020" s="1" t="s">
        <v>1965</v>
      </c>
      <c r="C1020" s="2">
        <v>555638.04</v>
      </c>
      <c r="D1020" s="2">
        <v>555638.04</v>
      </c>
      <c r="E1020" s="6">
        <v>0</v>
      </c>
      <c r="F1020" s="6">
        <v>0</v>
      </c>
      <c r="G1020" s="2">
        <v>0</v>
      </c>
      <c r="H1020" s="2">
        <v>555638.04</v>
      </c>
      <c r="I1020" s="2">
        <v>555638.04</v>
      </c>
      <c r="J1020" s="2">
        <v>0</v>
      </c>
      <c r="K1020" s="1"/>
      <c r="L1020" s="2">
        <v>0</v>
      </c>
      <c r="M1020" s="2">
        <v>1</v>
      </c>
      <c r="N1020" s="2">
        <v>-1</v>
      </c>
      <c r="P1020">
        <f t="shared" si="60"/>
        <v>0</v>
      </c>
      <c r="Q1020">
        <f t="shared" si="61"/>
        <v>0</v>
      </c>
      <c r="R1020">
        <f t="shared" si="62"/>
        <v>0</v>
      </c>
      <c r="S1020">
        <f t="shared" si="63"/>
        <v>0</v>
      </c>
    </row>
    <row r="1021" spans="1:19" x14ac:dyDescent="0.25">
      <c r="A1021" s="1" t="s">
        <v>1966</v>
      </c>
      <c r="B1021" s="1" t="s">
        <v>1967</v>
      </c>
      <c r="C1021" s="2">
        <v>555638.04</v>
      </c>
      <c r="D1021" s="2">
        <v>555638.04</v>
      </c>
      <c r="E1021" s="6">
        <v>0</v>
      </c>
      <c r="F1021" s="6">
        <v>0</v>
      </c>
      <c r="G1021" s="2">
        <v>0</v>
      </c>
      <c r="H1021" s="2">
        <v>555638.04</v>
      </c>
      <c r="I1021" s="2">
        <v>555638.04</v>
      </c>
      <c r="J1021" s="2">
        <v>0</v>
      </c>
      <c r="K1021" s="1"/>
      <c r="L1021" s="2">
        <v>0</v>
      </c>
      <c r="M1021" s="2">
        <v>1</v>
      </c>
      <c r="N1021" s="2">
        <v>-1</v>
      </c>
      <c r="P1021">
        <f t="shared" si="60"/>
        <v>0</v>
      </c>
      <c r="Q1021">
        <f t="shared" si="61"/>
        <v>0</v>
      </c>
      <c r="R1021">
        <f t="shared" si="62"/>
        <v>0</v>
      </c>
      <c r="S1021">
        <f t="shared" si="63"/>
        <v>0</v>
      </c>
    </row>
    <row r="1022" spans="1:19" x14ac:dyDescent="0.25">
      <c r="A1022" s="1" t="s">
        <v>1968</v>
      </c>
      <c r="B1022" s="1" t="s">
        <v>1969</v>
      </c>
      <c r="C1022" s="2">
        <v>662716.66</v>
      </c>
      <c r="D1022" s="2">
        <v>662716.66</v>
      </c>
      <c r="E1022" s="6">
        <v>0</v>
      </c>
      <c r="F1022" s="6">
        <v>0</v>
      </c>
      <c r="G1022" s="2">
        <v>0</v>
      </c>
      <c r="H1022" s="2">
        <v>662716.66</v>
      </c>
      <c r="I1022" s="2">
        <v>662716.66</v>
      </c>
      <c r="J1022" s="2">
        <v>0</v>
      </c>
      <c r="K1022" s="1"/>
      <c r="L1022" s="2">
        <v>0</v>
      </c>
      <c r="M1022" s="2">
        <v>1</v>
      </c>
      <c r="N1022" s="2">
        <v>-1</v>
      </c>
      <c r="P1022">
        <f t="shared" si="60"/>
        <v>0</v>
      </c>
      <c r="Q1022">
        <f t="shared" si="61"/>
        <v>0</v>
      </c>
      <c r="R1022">
        <f t="shared" si="62"/>
        <v>0</v>
      </c>
      <c r="S1022">
        <f t="shared" si="63"/>
        <v>0</v>
      </c>
    </row>
    <row r="1023" spans="1:19" x14ac:dyDescent="0.25">
      <c r="A1023" s="1" t="s">
        <v>1970</v>
      </c>
      <c r="B1023" s="1" t="s">
        <v>1971</v>
      </c>
      <c r="C1023" s="2">
        <v>544981.5</v>
      </c>
      <c r="D1023" s="2">
        <v>544981.5</v>
      </c>
      <c r="E1023" s="6">
        <v>0</v>
      </c>
      <c r="F1023" s="6">
        <v>0</v>
      </c>
      <c r="G1023" s="2">
        <v>0</v>
      </c>
      <c r="H1023" s="2">
        <v>544981.5</v>
      </c>
      <c r="I1023" s="2">
        <v>544981.5</v>
      </c>
      <c r="J1023" s="2">
        <v>0</v>
      </c>
      <c r="K1023" s="1"/>
      <c r="L1023" s="2">
        <v>0</v>
      </c>
      <c r="M1023" s="2">
        <v>1</v>
      </c>
      <c r="N1023" s="2">
        <v>-1</v>
      </c>
      <c r="P1023">
        <f t="shared" si="60"/>
        <v>0</v>
      </c>
      <c r="Q1023">
        <f t="shared" si="61"/>
        <v>0</v>
      </c>
      <c r="R1023">
        <f t="shared" si="62"/>
        <v>0</v>
      </c>
      <c r="S1023">
        <f t="shared" si="63"/>
        <v>0</v>
      </c>
    </row>
    <row r="1024" spans="1:19" x14ac:dyDescent="0.25">
      <c r="A1024" s="1" t="s">
        <v>1972</v>
      </c>
      <c r="B1024" s="1" t="s">
        <v>1973</v>
      </c>
      <c r="C1024" s="2">
        <v>662716.66</v>
      </c>
      <c r="D1024" s="2">
        <v>662716.66</v>
      </c>
      <c r="E1024" s="6">
        <v>0</v>
      </c>
      <c r="F1024" s="6">
        <v>0</v>
      </c>
      <c r="G1024" s="2">
        <v>0</v>
      </c>
      <c r="H1024" s="2">
        <v>662716.66</v>
      </c>
      <c r="I1024" s="2">
        <v>662716.66</v>
      </c>
      <c r="J1024" s="2">
        <v>0</v>
      </c>
      <c r="K1024" s="1"/>
      <c r="L1024" s="2">
        <v>0</v>
      </c>
      <c r="M1024" s="2">
        <v>1</v>
      </c>
      <c r="N1024" s="2">
        <v>-1</v>
      </c>
      <c r="P1024">
        <f t="shared" si="60"/>
        <v>0</v>
      </c>
      <c r="Q1024">
        <f t="shared" si="61"/>
        <v>0</v>
      </c>
      <c r="R1024">
        <f t="shared" si="62"/>
        <v>0</v>
      </c>
      <c r="S1024">
        <f t="shared" si="63"/>
        <v>0</v>
      </c>
    </row>
    <row r="1025" spans="1:19" x14ac:dyDescent="0.25">
      <c r="A1025" s="1" t="s">
        <v>1974</v>
      </c>
      <c r="B1025" s="1" t="s">
        <v>1975</v>
      </c>
      <c r="C1025" s="2">
        <v>662716.66</v>
      </c>
      <c r="D1025" s="2">
        <v>662716.66</v>
      </c>
      <c r="E1025" s="6">
        <v>0</v>
      </c>
      <c r="F1025" s="6">
        <v>0</v>
      </c>
      <c r="G1025" s="2">
        <v>0</v>
      </c>
      <c r="H1025" s="2">
        <v>662716.66</v>
      </c>
      <c r="I1025" s="2">
        <v>662716.66</v>
      </c>
      <c r="J1025" s="2">
        <v>0</v>
      </c>
      <c r="K1025" s="1"/>
      <c r="L1025" s="2">
        <v>0</v>
      </c>
      <c r="M1025" s="2">
        <v>1</v>
      </c>
      <c r="N1025" s="2">
        <v>-1</v>
      </c>
      <c r="P1025">
        <f t="shared" si="60"/>
        <v>0</v>
      </c>
      <c r="Q1025">
        <f t="shared" si="61"/>
        <v>0</v>
      </c>
      <c r="R1025">
        <f t="shared" si="62"/>
        <v>0</v>
      </c>
      <c r="S1025">
        <f t="shared" si="63"/>
        <v>0</v>
      </c>
    </row>
    <row r="1026" spans="1:19" x14ac:dyDescent="0.25">
      <c r="A1026" s="1" t="s">
        <v>1976</v>
      </c>
      <c r="B1026" s="1" t="s">
        <v>1977</v>
      </c>
      <c r="C1026" s="2">
        <v>662716.66</v>
      </c>
      <c r="D1026" s="2">
        <v>662716.66</v>
      </c>
      <c r="E1026" s="6">
        <v>0</v>
      </c>
      <c r="F1026" s="6">
        <v>0</v>
      </c>
      <c r="G1026" s="2">
        <v>0</v>
      </c>
      <c r="H1026" s="2">
        <v>662716.66</v>
      </c>
      <c r="I1026" s="2">
        <v>662716.66</v>
      </c>
      <c r="J1026" s="2">
        <v>0</v>
      </c>
      <c r="K1026" s="1"/>
      <c r="L1026" s="2">
        <v>0</v>
      </c>
      <c r="M1026" s="2">
        <v>1</v>
      </c>
      <c r="N1026" s="2">
        <v>-1</v>
      </c>
      <c r="P1026">
        <f t="shared" si="60"/>
        <v>0</v>
      </c>
      <c r="Q1026">
        <f t="shared" si="61"/>
        <v>0</v>
      </c>
      <c r="R1026">
        <f t="shared" si="62"/>
        <v>0</v>
      </c>
      <c r="S1026">
        <f t="shared" si="63"/>
        <v>0</v>
      </c>
    </row>
    <row r="1027" spans="1:19" x14ac:dyDescent="0.25">
      <c r="A1027" s="1" t="s">
        <v>1978</v>
      </c>
      <c r="B1027" s="1" t="s">
        <v>1979</v>
      </c>
      <c r="C1027" s="2">
        <v>600005</v>
      </c>
      <c r="D1027" s="2">
        <v>600005</v>
      </c>
      <c r="E1027" s="6">
        <v>0</v>
      </c>
      <c r="F1027" s="6">
        <v>0</v>
      </c>
      <c r="G1027" s="2">
        <v>0</v>
      </c>
      <c r="H1027" s="2">
        <v>600005</v>
      </c>
      <c r="I1027" s="2">
        <v>600005</v>
      </c>
      <c r="J1027" s="2">
        <v>0</v>
      </c>
      <c r="K1027" s="1"/>
      <c r="L1027" s="2">
        <v>0</v>
      </c>
      <c r="M1027" s="2">
        <v>1</v>
      </c>
      <c r="N1027" s="2">
        <v>-1</v>
      </c>
      <c r="P1027">
        <f t="shared" si="60"/>
        <v>0</v>
      </c>
      <c r="Q1027">
        <f t="shared" si="61"/>
        <v>0</v>
      </c>
      <c r="R1027">
        <f t="shared" si="62"/>
        <v>0</v>
      </c>
      <c r="S1027">
        <f t="shared" si="63"/>
        <v>0</v>
      </c>
    </row>
    <row r="1028" spans="1:19" x14ac:dyDescent="0.25">
      <c r="A1028" s="1" t="s">
        <v>1980</v>
      </c>
      <c r="B1028" s="1" t="s">
        <v>1981</v>
      </c>
      <c r="C1028" s="2">
        <v>600005</v>
      </c>
      <c r="D1028" s="2">
        <v>600005</v>
      </c>
      <c r="E1028" s="6">
        <v>0</v>
      </c>
      <c r="F1028" s="6">
        <v>0</v>
      </c>
      <c r="G1028" s="2">
        <v>0</v>
      </c>
      <c r="H1028" s="2">
        <v>600005</v>
      </c>
      <c r="I1028" s="2">
        <v>600005</v>
      </c>
      <c r="J1028" s="2">
        <v>0</v>
      </c>
      <c r="K1028" s="1"/>
      <c r="L1028" s="2">
        <v>0</v>
      </c>
      <c r="M1028" s="2">
        <v>1</v>
      </c>
      <c r="N1028" s="2">
        <v>-1</v>
      </c>
      <c r="P1028">
        <f t="shared" ref="P1028:P1091" si="64">IF(E1028&gt;0,1,0)</f>
        <v>0</v>
      </c>
      <c r="Q1028">
        <f t="shared" ref="Q1028:Q1091" si="65">IF(F1028&gt;0,1,0)</f>
        <v>0</v>
      </c>
      <c r="R1028">
        <f t="shared" ref="R1028:R1091" si="66">P1028+Q1028</f>
        <v>0</v>
      </c>
      <c r="S1028">
        <f t="shared" ref="S1028:S1091" si="67">IF(R1028&gt;1,"ÇİFT KALAN VAR",0)</f>
        <v>0</v>
      </c>
    </row>
    <row r="1029" spans="1:19" x14ac:dyDescent="0.25">
      <c r="A1029" s="1" t="s">
        <v>1982</v>
      </c>
      <c r="B1029" s="1" t="s">
        <v>1983</v>
      </c>
      <c r="C1029" s="2">
        <v>600005</v>
      </c>
      <c r="D1029" s="2">
        <v>600005</v>
      </c>
      <c r="E1029" s="6">
        <v>0</v>
      </c>
      <c r="F1029" s="6">
        <v>0</v>
      </c>
      <c r="G1029" s="2">
        <v>0</v>
      </c>
      <c r="H1029" s="2">
        <v>600005</v>
      </c>
      <c r="I1029" s="2">
        <v>600005</v>
      </c>
      <c r="J1029" s="2">
        <v>0</v>
      </c>
      <c r="K1029" s="1"/>
      <c r="L1029" s="2">
        <v>0</v>
      </c>
      <c r="M1029" s="2">
        <v>1</v>
      </c>
      <c r="N1029" s="2">
        <v>-1</v>
      </c>
      <c r="P1029">
        <f t="shared" si="64"/>
        <v>0</v>
      </c>
      <c r="Q1029">
        <f t="shared" si="65"/>
        <v>0</v>
      </c>
      <c r="R1029">
        <f t="shared" si="66"/>
        <v>0</v>
      </c>
      <c r="S1029">
        <f t="shared" si="67"/>
        <v>0</v>
      </c>
    </row>
    <row r="1030" spans="1:19" x14ac:dyDescent="0.25">
      <c r="A1030" s="1" t="s">
        <v>1984</v>
      </c>
      <c r="B1030" s="1" t="s">
        <v>1985</v>
      </c>
      <c r="C1030" s="2">
        <v>600005</v>
      </c>
      <c r="D1030" s="2">
        <v>600005</v>
      </c>
      <c r="E1030" s="6">
        <v>0</v>
      </c>
      <c r="F1030" s="6">
        <v>0</v>
      </c>
      <c r="G1030" s="2">
        <v>0</v>
      </c>
      <c r="H1030" s="2">
        <v>600005</v>
      </c>
      <c r="I1030" s="2">
        <v>600005</v>
      </c>
      <c r="J1030" s="2">
        <v>0</v>
      </c>
      <c r="K1030" s="1"/>
      <c r="L1030" s="2">
        <v>0</v>
      </c>
      <c r="M1030" s="2">
        <v>1</v>
      </c>
      <c r="N1030" s="2">
        <v>-1</v>
      </c>
      <c r="P1030">
        <f t="shared" si="64"/>
        <v>0</v>
      </c>
      <c r="Q1030">
        <f t="shared" si="65"/>
        <v>0</v>
      </c>
      <c r="R1030">
        <f t="shared" si="66"/>
        <v>0</v>
      </c>
      <c r="S1030">
        <f t="shared" si="67"/>
        <v>0</v>
      </c>
    </row>
    <row r="1031" spans="1:19" x14ac:dyDescent="0.25">
      <c r="A1031" s="1" t="s">
        <v>1986</v>
      </c>
      <c r="B1031" s="1" t="s">
        <v>1987</v>
      </c>
      <c r="C1031" s="2">
        <v>600005</v>
      </c>
      <c r="D1031" s="2">
        <v>600005</v>
      </c>
      <c r="E1031" s="6">
        <v>0</v>
      </c>
      <c r="F1031" s="6">
        <v>0</v>
      </c>
      <c r="G1031" s="2">
        <v>0</v>
      </c>
      <c r="H1031" s="2">
        <v>600005</v>
      </c>
      <c r="I1031" s="2">
        <v>600005</v>
      </c>
      <c r="J1031" s="2">
        <v>0</v>
      </c>
      <c r="K1031" s="1"/>
      <c r="L1031" s="2">
        <v>0</v>
      </c>
      <c r="M1031" s="2">
        <v>1</v>
      </c>
      <c r="N1031" s="2">
        <v>-1</v>
      </c>
      <c r="P1031">
        <f t="shared" si="64"/>
        <v>0</v>
      </c>
      <c r="Q1031">
        <f t="shared" si="65"/>
        <v>0</v>
      </c>
      <c r="R1031">
        <f t="shared" si="66"/>
        <v>0</v>
      </c>
      <c r="S1031">
        <f t="shared" si="67"/>
        <v>0</v>
      </c>
    </row>
    <row r="1032" spans="1:19" x14ac:dyDescent="0.25">
      <c r="A1032" s="1" t="s">
        <v>1988</v>
      </c>
      <c r="B1032" s="1" t="s">
        <v>1989</v>
      </c>
      <c r="C1032" s="2">
        <v>776322</v>
      </c>
      <c r="D1032" s="2">
        <v>776322</v>
      </c>
      <c r="E1032" s="6">
        <v>0</v>
      </c>
      <c r="F1032" s="6">
        <v>0</v>
      </c>
      <c r="G1032" s="2">
        <v>0</v>
      </c>
      <c r="H1032" s="2">
        <v>776322</v>
      </c>
      <c r="I1032" s="2">
        <v>776322</v>
      </c>
      <c r="J1032" s="2">
        <v>0</v>
      </c>
      <c r="K1032" s="1"/>
      <c r="L1032" s="2">
        <v>0</v>
      </c>
      <c r="M1032" s="2">
        <v>1</v>
      </c>
      <c r="N1032" s="2">
        <v>-1</v>
      </c>
      <c r="P1032">
        <f t="shared" si="64"/>
        <v>0</v>
      </c>
      <c r="Q1032">
        <f t="shared" si="65"/>
        <v>0</v>
      </c>
      <c r="R1032">
        <f t="shared" si="66"/>
        <v>0</v>
      </c>
      <c r="S1032">
        <f t="shared" si="67"/>
        <v>0</v>
      </c>
    </row>
    <row r="1033" spans="1:19" x14ac:dyDescent="0.25">
      <c r="A1033" s="1" t="s">
        <v>1990</v>
      </c>
      <c r="B1033" s="1" t="s">
        <v>1991</v>
      </c>
      <c r="C1033" s="2">
        <v>776322</v>
      </c>
      <c r="D1033" s="2">
        <v>776322</v>
      </c>
      <c r="E1033" s="6">
        <v>0</v>
      </c>
      <c r="F1033" s="6">
        <v>0</v>
      </c>
      <c r="G1033" s="2">
        <v>0</v>
      </c>
      <c r="H1033" s="2">
        <v>776322</v>
      </c>
      <c r="I1033" s="2">
        <v>776322</v>
      </c>
      <c r="J1033" s="2">
        <v>0</v>
      </c>
      <c r="K1033" s="1"/>
      <c r="L1033" s="2">
        <v>0</v>
      </c>
      <c r="M1033" s="2">
        <v>1</v>
      </c>
      <c r="N1033" s="2">
        <v>-1</v>
      </c>
      <c r="P1033">
        <f t="shared" si="64"/>
        <v>0</v>
      </c>
      <c r="Q1033">
        <f t="shared" si="65"/>
        <v>0</v>
      </c>
      <c r="R1033">
        <f t="shared" si="66"/>
        <v>0</v>
      </c>
      <c r="S1033">
        <f t="shared" si="67"/>
        <v>0</v>
      </c>
    </row>
    <row r="1034" spans="1:19" x14ac:dyDescent="0.25">
      <c r="A1034" s="1" t="s">
        <v>1992</v>
      </c>
      <c r="B1034" s="1" t="s">
        <v>1993</v>
      </c>
      <c r="C1034" s="2">
        <v>28432.400000000001</v>
      </c>
      <c r="D1034" s="2">
        <v>28432.400000000001</v>
      </c>
      <c r="E1034" s="6">
        <v>0</v>
      </c>
      <c r="F1034" s="6">
        <v>0</v>
      </c>
      <c r="G1034" s="2">
        <v>0</v>
      </c>
      <c r="H1034" s="2">
        <v>28432.400000000001</v>
      </c>
      <c r="I1034" s="2">
        <v>28432.399999999987</v>
      </c>
      <c r="J1034" s="2">
        <v>1.4551915228366852E-11</v>
      </c>
      <c r="K1034" s="1"/>
      <c r="L1034" s="2">
        <v>0</v>
      </c>
      <c r="M1034" s="2">
        <v>0</v>
      </c>
      <c r="N1034" s="2">
        <v>0</v>
      </c>
      <c r="P1034">
        <f t="shared" si="64"/>
        <v>0</v>
      </c>
      <c r="Q1034">
        <f t="shared" si="65"/>
        <v>0</v>
      </c>
      <c r="R1034">
        <f t="shared" si="66"/>
        <v>0</v>
      </c>
      <c r="S1034">
        <f t="shared" si="67"/>
        <v>0</v>
      </c>
    </row>
    <row r="1035" spans="1:19" x14ac:dyDescent="0.25">
      <c r="A1035" s="1" t="s">
        <v>1994</v>
      </c>
      <c r="B1035" s="1" t="s">
        <v>1993</v>
      </c>
      <c r="C1035" s="2">
        <v>28432.400000000001</v>
      </c>
      <c r="D1035" s="2">
        <v>28432.400000000001</v>
      </c>
      <c r="E1035" s="6">
        <v>0</v>
      </c>
      <c r="F1035" s="6">
        <v>0</v>
      </c>
      <c r="G1035" s="2">
        <v>0</v>
      </c>
      <c r="H1035" s="2">
        <v>28432.400000000001</v>
      </c>
      <c r="I1035" s="2">
        <v>28432.399999999987</v>
      </c>
      <c r="J1035" s="2">
        <v>1.4551915228366852E-11</v>
      </c>
      <c r="K1035" s="1"/>
      <c r="L1035" s="2">
        <v>0</v>
      </c>
      <c r="M1035" s="2">
        <v>0</v>
      </c>
      <c r="N1035" s="2">
        <v>0</v>
      </c>
      <c r="P1035">
        <f t="shared" si="64"/>
        <v>0</v>
      </c>
      <c r="Q1035">
        <f t="shared" si="65"/>
        <v>0</v>
      </c>
      <c r="R1035">
        <f t="shared" si="66"/>
        <v>0</v>
      </c>
      <c r="S1035">
        <f t="shared" si="67"/>
        <v>0</v>
      </c>
    </row>
    <row r="1036" spans="1:19" x14ac:dyDescent="0.25">
      <c r="A1036" s="1" t="s">
        <v>1995</v>
      </c>
      <c r="B1036" s="1" t="s">
        <v>1996</v>
      </c>
      <c r="C1036" s="2">
        <v>28432.400000000001</v>
      </c>
      <c r="D1036" s="2">
        <v>28432.400000000001</v>
      </c>
      <c r="E1036" s="6">
        <v>0</v>
      </c>
      <c r="F1036" s="6">
        <v>0</v>
      </c>
      <c r="G1036" s="2">
        <v>0</v>
      </c>
      <c r="H1036" s="2">
        <v>28432.400000000001</v>
      </c>
      <c r="I1036" s="2">
        <v>28432.399999999987</v>
      </c>
      <c r="J1036" s="2">
        <v>1.4551915228366852E-11</v>
      </c>
      <c r="K1036" s="1"/>
      <c r="L1036" s="2">
        <v>0</v>
      </c>
      <c r="M1036" s="2">
        <v>0</v>
      </c>
      <c r="N1036" s="2">
        <v>0</v>
      </c>
      <c r="P1036">
        <f t="shared" si="64"/>
        <v>0</v>
      </c>
      <c r="Q1036">
        <f t="shared" si="65"/>
        <v>0</v>
      </c>
      <c r="R1036">
        <f t="shared" si="66"/>
        <v>0</v>
      </c>
      <c r="S1036">
        <f t="shared" si="67"/>
        <v>0</v>
      </c>
    </row>
    <row r="1037" spans="1:19" x14ac:dyDescent="0.25">
      <c r="A1037" s="1" t="s">
        <v>1997</v>
      </c>
      <c r="B1037" s="1" t="s">
        <v>1998</v>
      </c>
      <c r="C1037" s="2">
        <v>3849615.34</v>
      </c>
      <c r="D1037" s="2">
        <v>3849615.34</v>
      </c>
      <c r="E1037" s="6">
        <v>0</v>
      </c>
      <c r="F1037" s="6">
        <v>0</v>
      </c>
      <c r="G1037" s="2">
        <v>0</v>
      </c>
      <c r="H1037" s="2">
        <v>3849615.34</v>
      </c>
      <c r="I1037" s="2">
        <v>3849615.34</v>
      </c>
      <c r="J1037" s="2">
        <v>0</v>
      </c>
      <c r="K1037" s="1"/>
      <c r="L1037" s="2">
        <v>1285009</v>
      </c>
      <c r="M1037" s="2">
        <v>0</v>
      </c>
      <c r="N1037" s="2">
        <v>1285009</v>
      </c>
      <c r="P1037">
        <f t="shared" si="64"/>
        <v>0</v>
      </c>
      <c r="Q1037">
        <f t="shared" si="65"/>
        <v>0</v>
      </c>
      <c r="R1037">
        <f t="shared" si="66"/>
        <v>0</v>
      </c>
      <c r="S1037">
        <f t="shared" si="67"/>
        <v>0</v>
      </c>
    </row>
    <row r="1038" spans="1:19" x14ac:dyDescent="0.25">
      <c r="A1038" s="1" t="s">
        <v>1999</v>
      </c>
      <c r="B1038" s="1" t="s">
        <v>2000</v>
      </c>
      <c r="C1038" s="2">
        <v>2369452.29</v>
      </c>
      <c r="D1038" s="2">
        <v>2369452.29</v>
      </c>
      <c r="E1038" s="6">
        <v>0</v>
      </c>
      <c r="F1038" s="6">
        <v>0</v>
      </c>
      <c r="G1038" s="2">
        <v>0</v>
      </c>
      <c r="H1038" s="2">
        <v>2369452.2899999996</v>
      </c>
      <c r="I1038" s="2">
        <v>2369452.29</v>
      </c>
      <c r="J1038" s="2">
        <v>-4.6566128730773926E-10</v>
      </c>
      <c r="K1038" s="1"/>
      <c r="L1038" s="2">
        <v>982008</v>
      </c>
      <c r="M1038" s="2">
        <v>0</v>
      </c>
      <c r="N1038" s="2">
        <v>982008</v>
      </c>
      <c r="P1038">
        <f t="shared" si="64"/>
        <v>0</v>
      </c>
      <c r="Q1038">
        <f t="shared" si="65"/>
        <v>0</v>
      </c>
      <c r="R1038">
        <f t="shared" si="66"/>
        <v>0</v>
      </c>
      <c r="S1038">
        <f t="shared" si="67"/>
        <v>0</v>
      </c>
    </row>
    <row r="1039" spans="1:19" x14ac:dyDescent="0.25">
      <c r="A1039" s="1" t="s">
        <v>2001</v>
      </c>
      <c r="B1039" s="1" t="s">
        <v>2002</v>
      </c>
      <c r="C1039" s="2">
        <v>8117.85</v>
      </c>
      <c r="D1039" s="2">
        <v>8117.85</v>
      </c>
      <c r="E1039" s="6">
        <v>0</v>
      </c>
      <c r="F1039" s="6">
        <v>0</v>
      </c>
      <c r="G1039" s="2">
        <v>0</v>
      </c>
      <c r="H1039" s="2">
        <v>8117.85</v>
      </c>
      <c r="I1039" s="2">
        <v>8117.85</v>
      </c>
      <c r="J1039" s="2">
        <v>0</v>
      </c>
      <c r="K1039" s="1"/>
      <c r="L1039" s="2">
        <v>3000</v>
      </c>
      <c r="M1039" s="2">
        <v>0</v>
      </c>
      <c r="N1039" s="2">
        <v>3000</v>
      </c>
      <c r="P1039">
        <f t="shared" si="64"/>
        <v>0</v>
      </c>
      <c r="Q1039">
        <f t="shared" si="65"/>
        <v>0</v>
      </c>
      <c r="R1039">
        <f t="shared" si="66"/>
        <v>0</v>
      </c>
      <c r="S1039">
        <f t="shared" si="67"/>
        <v>0</v>
      </c>
    </row>
    <row r="1040" spans="1:19" x14ac:dyDescent="0.25">
      <c r="A1040" s="1" t="s">
        <v>2003</v>
      </c>
      <c r="B1040" s="1" t="s">
        <v>2004</v>
      </c>
      <c r="C1040" s="2">
        <v>2045.2</v>
      </c>
      <c r="D1040" s="2">
        <v>2045.2</v>
      </c>
      <c r="E1040" s="6">
        <v>0</v>
      </c>
      <c r="F1040" s="6">
        <v>0</v>
      </c>
      <c r="G1040" s="2">
        <v>0</v>
      </c>
      <c r="H1040" s="2">
        <v>2045.2</v>
      </c>
      <c r="I1040" s="2">
        <v>2045.2</v>
      </c>
      <c r="J1040" s="2">
        <v>0</v>
      </c>
      <c r="K1040" s="1"/>
      <c r="L1040" s="2">
        <v>1</v>
      </c>
      <c r="M1040" s="2">
        <v>0</v>
      </c>
      <c r="N1040" s="2">
        <v>1</v>
      </c>
      <c r="P1040">
        <f t="shared" si="64"/>
        <v>0</v>
      </c>
      <c r="Q1040">
        <f t="shared" si="65"/>
        <v>0</v>
      </c>
      <c r="R1040">
        <f t="shared" si="66"/>
        <v>0</v>
      </c>
      <c r="S1040">
        <f t="shared" si="67"/>
        <v>0</v>
      </c>
    </row>
    <row r="1041" spans="1:19" x14ac:dyDescent="0.25">
      <c r="A1041" s="1" t="s">
        <v>2005</v>
      </c>
      <c r="B1041" s="1" t="s">
        <v>2006</v>
      </c>
      <c r="C1041" s="2">
        <v>1470000</v>
      </c>
      <c r="D1041" s="2">
        <v>1470000</v>
      </c>
      <c r="E1041" s="6">
        <v>0</v>
      </c>
      <c r="F1041" s="6">
        <v>0</v>
      </c>
      <c r="G1041" s="2">
        <v>0</v>
      </c>
      <c r="H1041" s="2">
        <v>1470000</v>
      </c>
      <c r="I1041" s="2">
        <v>1470000</v>
      </c>
      <c r="J1041" s="2">
        <v>0</v>
      </c>
      <c r="K1041" s="1"/>
      <c r="L1041" s="2">
        <v>300000</v>
      </c>
      <c r="M1041" s="2">
        <v>0</v>
      </c>
      <c r="N1041" s="2">
        <v>300000</v>
      </c>
      <c r="P1041">
        <f t="shared" si="64"/>
        <v>0</v>
      </c>
      <c r="Q1041">
        <f t="shared" si="65"/>
        <v>0</v>
      </c>
      <c r="R1041">
        <f t="shared" si="66"/>
        <v>0</v>
      </c>
      <c r="S1041">
        <f t="shared" si="67"/>
        <v>0</v>
      </c>
    </row>
    <row r="1042" spans="1:19" x14ac:dyDescent="0.25">
      <c r="A1042" s="1" t="s">
        <v>2007</v>
      </c>
      <c r="B1042" s="1" t="s">
        <v>2008</v>
      </c>
      <c r="C1042" s="2">
        <v>27154552.93</v>
      </c>
      <c r="D1042" s="2">
        <v>27154552.93</v>
      </c>
      <c r="E1042" s="6">
        <v>0</v>
      </c>
      <c r="F1042" s="6">
        <v>0</v>
      </c>
      <c r="G1042" s="2">
        <v>0</v>
      </c>
      <c r="H1042" s="2">
        <v>27154552.929999977</v>
      </c>
      <c r="I1042" s="2">
        <v>27154552.93</v>
      </c>
      <c r="J1042" s="2">
        <v>-2.2351741790771484E-8</v>
      </c>
      <c r="K1042" s="1"/>
      <c r="L1042" s="2">
        <v>7624573</v>
      </c>
      <c r="M1042" s="2">
        <v>0</v>
      </c>
      <c r="N1042" s="2">
        <v>7624573</v>
      </c>
      <c r="P1042">
        <f t="shared" si="64"/>
        <v>0</v>
      </c>
      <c r="Q1042">
        <f t="shared" si="65"/>
        <v>0</v>
      </c>
      <c r="R1042">
        <f t="shared" si="66"/>
        <v>0</v>
      </c>
      <c r="S1042">
        <f t="shared" si="67"/>
        <v>0</v>
      </c>
    </row>
    <row r="1043" spans="1:19" x14ac:dyDescent="0.25">
      <c r="A1043" s="1" t="s">
        <v>2009</v>
      </c>
      <c r="B1043" s="1" t="s">
        <v>2008</v>
      </c>
      <c r="C1043" s="2">
        <v>27154552.93</v>
      </c>
      <c r="D1043" s="2">
        <v>27154552.93</v>
      </c>
      <c r="E1043" s="6">
        <v>0</v>
      </c>
      <c r="F1043" s="6">
        <v>0</v>
      </c>
      <c r="G1043" s="2">
        <v>0</v>
      </c>
      <c r="H1043" s="2">
        <v>27154552.929999977</v>
      </c>
      <c r="I1043" s="2">
        <v>27154552.93</v>
      </c>
      <c r="J1043" s="2">
        <v>-2.2351741790771484E-8</v>
      </c>
      <c r="K1043" s="1"/>
      <c r="L1043" s="2">
        <v>7624573</v>
      </c>
      <c r="M1043" s="2">
        <v>0</v>
      </c>
      <c r="N1043" s="2">
        <v>7624573</v>
      </c>
      <c r="P1043">
        <f t="shared" si="64"/>
        <v>0</v>
      </c>
      <c r="Q1043">
        <f t="shared" si="65"/>
        <v>0</v>
      </c>
      <c r="R1043">
        <f t="shared" si="66"/>
        <v>0</v>
      </c>
      <c r="S1043">
        <f t="shared" si="67"/>
        <v>0</v>
      </c>
    </row>
    <row r="1044" spans="1:19" x14ac:dyDescent="0.25">
      <c r="A1044" s="1" t="s">
        <v>2010</v>
      </c>
      <c r="B1044" s="1" t="s">
        <v>2008</v>
      </c>
      <c r="C1044" s="2">
        <v>27154552.93</v>
      </c>
      <c r="D1044" s="2">
        <v>27154552.93</v>
      </c>
      <c r="E1044" s="6">
        <v>0</v>
      </c>
      <c r="F1044" s="6">
        <v>0</v>
      </c>
      <c r="G1044" s="2">
        <v>0</v>
      </c>
      <c r="H1044" s="2">
        <v>27154552.929999977</v>
      </c>
      <c r="I1044" s="2">
        <v>27154552.93</v>
      </c>
      <c r="J1044" s="2">
        <v>-2.2351741790771484E-8</v>
      </c>
      <c r="K1044" s="1"/>
      <c r="L1044" s="2">
        <v>7624573</v>
      </c>
      <c r="M1044" s="2">
        <v>0</v>
      </c>
      <c r="N1044" s="2">
        <v>7624573</v>
      </c>
      <c r="P1044">
        <f t="shared" si="64"/>
        <v>0</v>
      </c>
      <c r="Q1044">
        <f t="shared" si="65"/>
        <v>0</v>
      </c>
      <c r="R1044">
        <f t="shared" si="66"/>
        <v>0</v>
      </c>
      <c r="S1044">
        <f t="shared" si="67"/>
        <v>0</v>
      </c>
    </row>
    <row r="1045" spans="1:19" x14ac:dyDescent="0.25">
      <c r="A1045" s="1" t="s">
        <v>2011</v>
      </c>
      <c r="B1045" s="1" t="s">
        <v>2012</v>
      </c>
      <c r="C1045" s="2">
        <v>169515588.37</v>
      </c>
      <c r="D1045" s="2">
        <v>169515588.37</v>
      </c>
      <c r="E1045" s="6">
        <v>0</v>
      </c>
      <c r="F1045" s="6">
        <v>0</v>
      </c>
      <c r="G1045" s="2">
        <v>0</v>
      </c>
      <c r="H1045" s="2">
        <v>169515588.37000003</v>
      </c>
      <c r="I1045" s="2">
        <v>169515588.37</v>
      </c>
      <c r="J1045" s="2">
        <v>2.9802322387695313E-8</v>
      </c>
      <c r="K1045" s="1"/>
      <c r="L1045" s="2">
        <v>47770157</v>
      </c>
      <c r="M1045" s="2">
        <v>0</v>
      </c>
      <c r="N1045" s="2">
        <v>47770157</v>
      </c>
      <c r="P1045">
        <f t="shared" si="64"/>
        <v>0</v>
      </c>
      <c r="Q1045">
        <f t="shared" si="65"/>
        <v>0</v>
      </c>
      <c r="R1045">
        <f t="shared" si="66"/>
        <v>0</v>
      </c>
      <c r="S1045">
        <f t="shared" si="67"/>
        <v>0</v>
      </c>
    </row>
    <row r="1046" spans="1:19" x14ac:dyDescent="0.25">
      <c r="A1046" s="1" t="s">
        <v>2013</v>
      </c>
      <c r="B1046" s="1" t="s">
        <v>2012</v>
      </c>
      <c r="C1046" s="2">
        <v>169515588.37</v>
      </c>
      <c r="D1046" s="2">
        <v>169515588.37</v>
      </c>
      <c r="E1046" s="6">
        <v>0</v>
      </c>
      <c r="F1046" s="6">
        <v>0</v>
      </c>
      <c r="G1046" s="2">
        <v>0</v>
      </c>
      <c r="H1046" s="2">
        <v>169515588.37000003</v>
      </c>
      <c r="I1046" s="2">
        <v>169515588.37</v>
      </c>
      <c r="J1046" s="2">
        <v>2.9802322387695313E-8</v>
      </c>
      <c r="K1046" s="1"/>
      <c r="L1046" s="2">
        <v>47770157</v>
      </c>
      <c r="M1046" s="2">
        <v>0</v>
      </c>
      <c r="N1046" s="2">
        <v>47770157</v>
      </c>
      <c r="P1046">
        <f t="shared" si="64"/>
        <v>0</v>
      </c>
      <c r="Q1046">
        <f t="shared" si="65"/>
        <v>0</v>
      </c>
      <c r="R1046">
        <f t="shared" si="66"/>
        <v>0</v>
      </c>
      <c r="S1046">
        <f t="shared" si="67"/>
        <v>0</v>
      </c>
    </row>
    <row r="1047" spans="1:19" x14ac:dyDescent="0.25">
      <c r="A1047" s="1" t="s">
        <v>2014</v>
      </c>
      <c r="B1047" s="1" t="s">
        <v>2012</v>
      </c>
      <c r="C1047" s="2">
        <v>169515588.37</v>
      </c>
      <c r="D1047" s="2">
        <v>169515588.37</v>
      </c>
      <c r="E1047" s="6">
        <v>0</v>
      </c>
      <c r="F1047" s="6">
        <v>0</v>
      </c>
      <c r="G1047" s="2">
        <v>0</v>
      </c>
      <c r="H1047" s="2">
        <v>169515588.37000003</v>
      </c>
      <c r="I1047" s="2">
        <v>169515588.37</v>
      </c>
      <c r="J1047" s="2">
        <v>2.9802322387695313E-8</v>
      </c>
      <c r="K1047" s="1"/>
      <c r="L1047" s="2">
        <v>47770157</v>
      </c>
      <c r="M1047" s="2">
        <v>0</v>
      </c>
      <c r="N1047" s="2">
        <v>47770157</v>
      </c>
      <c r="P1047">
        <f t="shared" si="64"/>
        <v>0</v>
      </c>
      <c r="Q1047">
        <f t="shared" si="65"/>
        <v>0</v>
      </c>
      <c r="R1047">
        <f t="shared" si="66"/>
        <v>0</v>
      </c>
      <c r="S1047">
        <f t="shared" si="67"/>
        <v>0</v>
      </c>
    </row>
    <row r="1048" spans="1:19" x14ac:dyDescent="0.25">
      <c r="A1048" s="1" t="s">
        <v>2015</v>
      </c>
      <c r="B1048" s="1" t="s">
        <v>2016</v>
      </c>
      <c r="C1048" s="2">
        <v>28525184.030000001</v>
      </c>
      <c r="D1048" s="2">
        <v>28525184.030000001</v>
      </c>
      <c r="E1048" s="6">
        <v>0</v>
      </c>
      <c r="F1048" s="6">
        <v>0</v>
      </c>
      <c r="G1048" s="2">
        <v>0</v>
      </c>
      <c r="H1048" s="2">
        <v>28525184.030000001</v>
      </c>
      <c r="I1048" s="2">
        <v>28525184.030000001</v>
      </c>
      <c r="J1048" s="2">
        <v>0</v>
      </c>
      <c r="K1048" s="1"/>
      <c r="L1048" s="2">
        <v>0</v>
      </c>
      <c r="M1048" s="2">
        <v>0</v>
      </c>
      <c r="N1048" s="2">
        <v>0</v>
      </c>
      <c r="P1048">
        <f t="shared" si="64"/>
        <v>0</v>
      </c>
      <c r="Q1048">
        <f t="shared" si="65"/>
        <v>0</v>
      </c>
      <c r="R1048">
        <f t="shared" si="66"/>
        <v>0</v>
      </c>
      <c r="S1048">
        <f t="shared" si="67"/>
        <v>0</v>
      </c>
    </row>
    <row r="1049" spans="1:19" x14ac:dyDescent="0.25">
      <c r="A1049" s="1" t="s">
        <v>2017</v>
      </c>
      <c r="B1049" s="1" t="s">
        <v>2016</v>
      </c>
      <c r="C1049" s="2">
        <v>28525184.030000001</v>
      </c>
      <c r="D1049" s="2">
        <v>28525184.030000001</v>
      </c>
      <c r="E1049" s="6">
        <v>0</v>
      </c>
      <c r="F1049" s="6">
        <v>0</v>
      </c>
      <c r="G1049" s="2">
        <v>0</v>
      </c>
      <c r="H1049" s="2">
        <v>28525184.030000001</v>
      </c>
      <c r="I1049" s="2">
        <v>28525184.030000001</v>
      </c>
      <c r="J1049" s="2">
        <v>0</v>
      </c>
      <c r="K1049" s="1"/>
      <c r="L1049" s="2">
        <v>0</v>
      </c>
      <c r="M1049" s="2">
        <v>0</v>
      </c>
      <c r="N1049" s="2">
        <v>0</v>
      </c>
      <c r="P1049">
        <f t="shared" si="64"/>
        <v>0</v>
      </c>
      <c r="Q1049">
        <f t="shared" si="65"/>
        <v>0</v>
      </c>
      <c r="R1049">
        <f t="shared" si="66"/>
        <v>0</v>
      </c>
      <c r="S1049">
        <f t="shared" si="67"/>
        <v>0</v>
      </c>
    </row>
    <row r="1050" spans="1:19" x14ac:dyDescent="0.25">
      <c r="A1050" s="1" t="s">
        <v>2018</v>
      </c>
      <c r="B1050" s="1" t="s">
        <v>2016</v>
      </c>
      <c r="C1050" s="2">
        <v>28525184.030000001</v>
      </c>
      <c r="D1050" s="2">
        <v>28525184.030000001</v>
      </c>
      <c r="E1050" s="6">
        <v>0</v>
      </c>
      <c r="F1050" s="6">
        <v>0</v>
      </c>
      <c r="G1050" s="2">
        <v>0</v>
      </c>
      <c r="H1050" s="2">
        <v>28525184.030000001</v>
      </c>
      <c r="I1050" s="2">
        <v>28525184.030000001</v>
      </c>
      <c r="J1050" s="2">
        <v>0</v>
      </c>
      <c r="K1050" s="1"/>
      <c r="L1050" s="2">
        <v>0</v>
      </c>
      <c r="M1050" s="2">
        <v>0</v>
      </c>
      <c r="N1050" s="2">
        <v>0</v>
      </c>
      <c r="P1050">
        <f t="shared" si="64"/>
        <v>0</v>
      </c>
      <c r="Q1050">
        <f t="shared" si="65"/>
        <v>0</v>
      </c>
      <c r="R1050">
        <f t="shared" si="66"/>
        <v>0</v>
      </c>
      <c r="S1050">
        <f t="shared" si="67"/>
        <v>0</v>
      </c>
    </row>
    <row r="1051" spans="1:19" x14ac:dyDescent="0.25">
      <c r="A1051" s="1" t="s">
        <v>2019</v>
      </c>
      <c r="B1051" s="1" t="s">
        <v>2020</v>
      </c>
      <c r="C1051" s="2">
        <v>3846696.31</v>
      </c>
      <c r="D1051" s="2">
        <v>3846696.31</v>
      </c>
      <c r="E1051" s="6">
        <v>0</v>
      </c>
      <c r="F1051" s="6">
        <v>0</v>
      </c>
      <c r="G1051" s="2">
        <v>0</v>
      </c>
      <c r="H1051" s="2">
        <v>3846696.3099999949</v>
      </c>
      <c r="I1051" s="2">
        <v>3846696.31</v>
      </c>
      <c r="J1051" s="2">
        <v>-5.1222741603851318E-9</v>
      </c>
      <c r="K1051" s="1"/>
      <c r="L1051" s="2">
        <v>0</v>
      </c>
      <c r="M1051" s="2">
        <v>0</v>
      </c>
      <c r="N1051" s="2">
        <v>0</v>
      </c>
      <c r="P1051">
        <f t="shared" si="64"/>
        <v>0</v>
      </c>
      <c r="Q1051">
        <f t="shared" si="65"/>
        <v>0</v>
      </c>
      <c r="R1051">
        <f t="shared" si="66"/>
        <v>0</v>
      </c>
      <c r="S1051">
        <f t="shared" si="67"/>
        <v>0</v>
      </c>
    </row>
    <row r="1052" spans="1:19" x14ac:dyDescent="0.25">
      <c r="A1052" s="1" t="s">
        <v>2021</v>
      </c>
      <c r="B1052" s="1" t="s">
        <v>2020</v>
      </c>
      <c r="C1052" s="2">
        <v>3846696.31</v>
      </c>
      <c r="D1052" s="2">
        <v>3846696.31</v>
      </c>
      <c r="E1052" s="6">
        <v>0</v>
      </c>
      <c r="F1052" s="6">
        <v>0</v>
      </c>
      <c r="G1052" s="2">
        <v>0</v>
      </c>
      <c r="H1052" s="2">
        <v>3846696.3099999949</v>
      </c>
      <c r="I1052" s="2">
        <v>3846696.31</v>
      </c>
      <c r="J1052" s="2">
        <v>-5.1222741603851318E-9</v>
      </c>
      <c r="K1052" s="1"/>
      <c r="L1052" s="2">
        <v>0</v>
      </c>
      <c r="M1052" s="2">
        <v>0</v>
      </c>
      <c r="N1052" s="2">
        <v>0</v>
      </c>
      <c r="P1052">
        <f t="shared" si="64"/>
        <v>0</v>
      </c>
      <c r="Q1052">
        <f t="shared" si="65"/>
        <v>0</v>
      </c>
      <c r="R1052">
        <f t="shared" si="66"/>
        <v>0</v>
      </c>
      <c r="S1052">
        <f t="shared" si="67"/>
        <v>0</v>
      </c>
    </row>
    <row r="1053" spans="1:19" x14ac:dyDescent="0.25">
      <c r="A1053" s="1" t="s">
        <v>2022</v>
      </c>
      <c r="B1053" s="1" t="s">
        <v>2020</v>
      </c>
      <c r="C1053" s="2">
        <v>3846696.31</v>
      </c>
      <c r="D1053" s="2">
        <v>3846696.31</v>
      </c>
      <c r="E1053" s="6">
        <v>0</v>
      </c>
      <c r="F1053" s="6">
        <v>0</v>
      </c>
      <c r="G1053" s="2">
        <v>0</v>
      </c>
      <c r="H1053" s="2">
        <v>3846696.3099999949</v>
      </c>
      <c r="I1053" s="2">
        <v>3846696.31</v>
      </c>
      <c r="J1053" s="2">
        <v>-5.1222741603851318E-9</v>
      </c>
      <c r="K1053" s="1"/>
      <c r="L1053" s="2">
        <v>0</v>
      </c>
      <c r="M1053" s="2">
        <v>0</v>
      </c>
      <c r="N1053" s="2">
        <v>0</v>
      </c>
      <c r="P1053">
        <f t="shared" si="64"/>
        <v>0</v>
      </c>
      <c r="Q1053">
        <f t="shared" si="65"/>
        <v>0</v>
      </c>
      <c r="R1053">
        <f t="shared" si="66"/>
        <v>0</v>
      </c>
      <c r="S1053">
        <f t="shared" si="67"/>
        <v>0</v>
      </c>
    </row>
    <row r="1054" spans="1:19" x14ac:dyDescent="0.25">
      <c r="A1054" s="1" t="s">
        <v>2023</v>
      </c>
      <c r="B1054" s="1" t="s">
        <v>2024</v>
      </c>
      <c r="C1054" s="2">
        <v>792119.97</v>
      </c>
      <c r="D1054" s="2">
        <v>792119.97</v>
      </c>
      <c r="E1054" s="6">
        <v>0</v>
      </c>
      <c r="F1054" s="6">
        <v>0</v>
      </c>
      <c r="G1054" s="2">
        <v>0</v>
      </c>
      <c r="H1054" s="2">
        <v>792119.96999999881</v>
      </c>
      <c r="I1054" s="2">
        <v>792119.97</v>
      </c>
      <c r="J1054" s="2">
        <v>-1.1641532182693481E-9</v>
      </c>
      <c r="K1054" s="1"/>
      <c r="L1054" s="2">
        <v>0</v>
      </c>
      <c r="M1054" s="2">
        <v>0</v>
      </c>
      <c r="N1054" s="2">
        <v>0</v>
      </c>
      <c r="P1054">
        <f t="shared" si="64"/>
        <v>0</v>
      </c>
      <c r="Q1054">
        <f t="shared" si="65"/>
        <v>0</v>
      </c>
      <c r="R1054">
        <f t="shared" si="66"/>
        <v>0</v>
      </c>
      <c r="S1054">
        <f t="shared" si="67"/>
        <v>0</v>
      </c>
    </row>
    <row r="1055" spans="1:19" x14ac:dyDescent="0.25">
      <c r="A1055" s="1" t="s">
        <v>2025</v>
      </c>
      <c r="B1055" s="1" t="s">
        <v>2024</v>
      </c>
      <c r="C1055" s="2">
        <v>792119.97</v>
      </c>
      <c r="D1055" s="2">
        <v>792119.97</v>
      </c>
      <c r="E1055" s="6">
        <v>0</v>
      </c>
      <c r="F1055" s="6">
        <v>0</v>
      </c>
      <c r="G1055" s="2">
        <v>0</v>
      </c>
      <c r="H1055" s="2">
        <v>792119.96999999881</v>
      </c>
      <c r="I1055" s="2">
        <v>792119.97</v>
      </c>
      <c r="J1055" s="2">
        <v>-1.1641532182693481E-9</v>
      </c>
      <c r="K1055" s="1"/>
      <c r="L1055" s="2">
        <v>0</v>
      </c>
      <c r="M1055" s="2">
        <v>0</v>
      </c>
      <c r="N1055" s="2">
        <v>0</v>
      </c>
      <c r="P1055">
        <f t="shared" si="64"/>
        <v>0</v>
      </c>
      <c r="Q1055">
        <f t="shared" si="65"/>
        <v>0</v>
      </c>
      <c r="R1055">
        <f t="shared" si="66"/>
        <v>0</v>
      </c>
      <c r="S1055">
        <f t="shared" si="67"/>
        <v>0</v>
      </c>
    </row>
    <row r="1056" spans="1:19" x14ac:dyDescent="0.25">
      <c r="A1056" s="1" t="s">
        <v>2026</v>
      </c>
      <c r="B1056" s="1" t="s">
        <v>2024</v>
      </c>
      <c r="C1056" s="2">
        <v>792119.97</v>
      </c>
      <c r="D1056" s="2">
        <v>792119.97</v>
      </c>
      <c r="E1056" s="6">
        <v>0</v>
      </c>
      <c r="F1056" s="6">
        <v>0</v>
      </c>
      <c r="G1056" s="2">
        <v>0</v>
      </c>
      <c r="H1056" s="2">
        <v>792119.96999999881</v>
      </c>
      <c r="I1056" s="2">
        <v>792119.97</v>
      </c>
      <c r="J1056" s="2">
        <v>-1.1641532182693481E-9</v>
      </c>
      <c r="K1056" s="1"/>
      <c r="L1056" s="2">
        <v>0</v>
      </c>
      <c r="M1056" s="2">
        <v>0</v>
      </c>
      <c r="N1056" s="2">
        <v>0</v>
      </c>
      <c r="P1056">
        <f t="shared" si="64"/>
        <v>0</v>
      </c>
      <c r="Q1056">
        <f t="shared" si="65"/>
        <v>0</v>
      </c>
      <c r="R1056">
        <f t="shared" si="66"/>
        <v>0</v>
      </c>
      <c r="S1056">
        <f t="shared" si="67"/>
        <v>0</v>
      </c>
    </row>
    <row r="1057" spans="1:19" x14ac:dyDescent="0.25">
      <c r="A1057" s="1" t="s">
        <v>2027</v>
      </c>
      <c r="B1057" s="1" t="s">
        <v>2028</v>
      </c>
      <c r="C1057" s="2">
        <v>125881.42</v>
      </c>
      <c r="D1057" s="2">
        <v>125881.42</v>
      </c>
      <c r="E1057" s="6">
        <v>0</v>
      </c>
      <c r="F1057" s="6">
        <v>0</v>
      </c>
      <c r="G1057" s="2">
        <v>0</v>
      </c>
      <c r="H1057" s="2">
        <v>125881.42</v>
      </c>
      <c r="I1057" s="2">
        <v>125881.42000000001</v>
      </c>
      <c r="J1057" s="2">
        <v>-1.4551915228366852E-11</v>
      </c>
      <c r="K1057" s="1"/>
      <c r="L1057" s="2">
        <v>0</v>
      </c>
      <c r="M1057" s="2">
        <v>168</v>
      </c>
      <c r="N1057" s="2">
        <v>-168</v>
      </c>
      <c r="P1057">
        <f t="shared" si="64"/>
        <v>0</v>
      </c>
      <c r="Q1057">
        <f t="shared" si="65"/>
        <v>0</v>
      </c>
      <c r="R1057">
        <f t="shared" si="66"/>
        <v>0</v>
      </c>
      <c r="S1057">
        <f t="shared" si="67"/>
        <v>0</v>
      </c>
    </row>
    <row r="1058" spans="1:19" x14ac:dyDescent="0.25">
      <c r="A1058" s="1" t="s">
        <v>2029</v>
      </c>
      <c r="B1058" s="1" t="s">
        <v>2028</v>
      </c>
      <c r="C1058" s="2">
        <v>125881.42</v>
      </c>
      <c r="D1058" s="2">
        <v>125881.42</v>
      </c>
      <c r="E1058" s="6">
        <v>0</v>
      </c>
      <c r="F1058" s="6">
        <v>0</v>
      </c>
      <c r="G1058" s="2">
        <v>0</v>
      </c>
      <c r="H1058" s="2">
        <v>125881.42</v>
      </c>
      <c r="I1058" s="2">
        <v>125881.42000000001</v>
      </c>
      <c r="J1058" s="2">
        <v>-1.4551915228366852E-11</v>
      </c>
      <c r="K1058" s="1"/>
      <c r="L1058" s="2">
        <v>0</v>
      </c>
      <c r="M1058" s="2">
        <v>168</v>
      </c>
      <c r="N1058" s="2">
        <v>-168</v>
      </c>
      <c r="P1058">
        <f t="shared" si="64"/>
        <v>0</v>
      </c>
      <c r="Q1058">
        <f t="shared" si="65"/>
        <v>0</v>
      </c>
      <c r="R1058">
        <f t="shared" si="66"/>
        <v>0</v>
      </c>
      <c r="S1058">
        <f t="shared" si="67"/>
        <v>0</v>
      </c>
    </row>
    <row r="1059" spans="1:19" x14ac:dyDescent="0.25">
      <c r="A1059" s="1" t="s">
        <v>2030</v>
      </c>
      <c r="B1059" s="1" t="s">
        <v>2028</v>
      </c>
      <c r="C1059" s="2">
        <v>125881.42</v>
      </c>
      <c r="D1059" s="2">
        <v>125881.42</v>
      </c>
      <c r="E1059" s="6">
        <v>0</v>
      </c>
      <c r="F1059" s="6">
        <v>0</v>
      </c>
      <c r="G1059" s="2">
        <v>0</v>
      </c>
      <c r="H1059" s="2">
        <v>125881.42</v>
      </c>
      <c r="I1059" s="2">
        <v>125881.42000000001</v>
      </c>
      <c r="J1059" s="2">
        <v>-1.4551915228366852E-11</v>
      </c>
      <c r="K1059" s="1"/>
      <c r="L1059" s="2">
        <v>0</v>
      </c>
      <c r="M1059" s="2">
        <v>168</v>
      </c>
      <c r="N1059" s="2">
        <v>-168</v>
      </c>
      <c r="P1059">
        <f t="shared" si="64"/>
        <v>0</v>
      </c>
      <c r="Q1059">
        <f t="shared" si="65"/>
        <v>0</v>
      </c>
      <c r="R1059">
        <f t="shared" si="66"/>
        <v>0</v>
      </c>
      <c r="S1059">
        <f t="shared" si="67"/>
        <v>0</v>
      </c>
    </row>
    <row r="1060" spans="1:19" x14ac:dyDescent="0.25">
      <c r="A1060" s="1" t="s">
        <v>2031</v>
      </c>
      <c r="B1060" s="1" t="s">
        <v>2032</v>
      </c>
      <c r="C1060" s="2">
        <v>33697669.119999997</v>
      </c>
      <c r="D1060" s="2">
        <v>33697669.119999997</v>
      </c>
      <c r="E1060" s="6">
        <v>0</v>
      </c>
      <c r="F1060" s="6">
        <v>0</v>
      </c>
      <c r="G1060" s="2">
        <v>0</v>
      </c>
      <c r="H1060" s="2">
        <v>33697669.119999997</v>
      </c>
      <c r="I1060" s="2">
        <v>33697649.520000003</v>
      </c>
      <c r="J1060" s="2">
        <v>19.599999994039536</v>
      </c>
      <c r="K1060" s="1"/>
      <c r="L1060" s="2">
        <v>0</v>
      </c>
      <c r="M1060" s="2">
        <v>4</v>
      </c>
      <c r="N1060" s="2">
        <v>-4</v>
      </c>
      <c r="P1060">
        <f t="shared" si="64"/>
        <v>0</v>
      </c>
      <c r="Q1060">
        <f t="shared" si="65"/>
        <v>0</v>
      </c>
      <c r="R1060">
        <f t="shared" si="66"/>
        <v>0</v>
      </c>
      <c r="S1060">
        <f t="shared" si="67"/>
        <v>0</v>
      </c>
    </row>
    <row r="1061" spans="1:19" x14ac:dyDescent="0.25">
      <c r="A1061" s="1" t="s">
        <v>2033</v>
      </c>
      <c r="B1061" s="1" t="s">
        <v>2032</v>
      </c>
      <c r="C1061" s="2">
        <v>33697669.119999997</v>
      </c>
      <c r="D1061" s="2">
        <v>33697669.119999997</v>
      </c>
      <c r="E1061" s="6">
        <v>0</v>
      </c>
      <c r="F1061" s="6">
        <v>0</v>
      </c>
      <c r="G1061" s="2">
        <v>0</v>
      </c>
      <c r="H1061" s="2">
        <v>33697669.119999997</v>
      </c>
      <c r="I1061" s="2">
        <v>33697649.520000003</v>
      </c>
      <c r="J1061" s="2">
        <v>19.599999994039536</v>
      </c>
      <c r="K1061" s="1"/>
      <c r="L1061" s="2">
        <v>0</v>
      </c>
      <c r="M1061" s="2">
        <v>4</v>
      </c>
      <c r="N1061" s="2">
        <v>-4</v>
      </c>
      <c r="P1061">
        <f t="shared" si="64"/>
        <v>0</v>
      </c>
      <c r="Q1061">
        <f t="shared" si="65"/>
        <v>0</v>
      </c>
      <c r="R1061">
        <f t="shared" si="66"/>
        <v>0</v>
      </c>
      <c r="S1061">
        <f t="shared" si="67"/>
        <v>0</v>
      </c>
    </row>
    <row r="1062" spans="1:19" x14ac:dyDescent="0.25">
      <c r="A1062" s="1" t="s">
        <v>2034</v>
      </c>
      <c r="B1062" s="1" t="s">
        <v>2035</v>
      </c>
      <c r="C1062" s="2">
        <v>33697669.119999997</v>
      </c>
      <c r="D1062" s="2">
        <v>33697669.119999997</v>
      </c>
      <c r="E1062" s="6">
        <v>0</v>
      </c>
      <c r="F1062" s="6">
        <v>0</v>
      </c>
      <c r="G1062" s="2">
        <v>0</v>
      </c>
      <c r="H1062" s="2">
        <v>33697669.119999997</v>
      </c>
      <c r="I1062" s="2">
        <v>33697649.520000003</v>
      </c>
      <c r="J1062" s="2">
        <v>19.599999994039536</v>
      </c>
      <c r="K1062" s="1"/>
      <c r="L1062" s="2">
        <v>0</v>
      </c>
      <c r="M1062" s="2">
        <v>4</v>
      </c>
      <c r="N1062" s="2">
        <v>-4</v>
      </c>
      <c r="P1062">
        <f t="shared" si="64"/>
        <v>0</v>
      </c>
      <c r="Q1062">
        <f t="shared" si="65"/>
        <v>0</v>
      </c>
      <c r="R1062">
        <f t="shared" si="66"/>
        <v>0</v>
      </c>
      <c r="S1062">
        <f t="shared" si="67"/>
        <v>0</v>
      </c>
    </row>
    <row r="1063" spans="1:19" x14ac:dyDescent="0.25">
      <c r="A1063" s="1" t="s">
        <v>2036</v>
      </c>
      <c r="B1063" s="1" t="s">
        <v>2037</v>
      </c>
      <c r="C1063" s="2">
        <v>28.6</v>
      </c>
      <c r="D1063" s="2">
        <v>28.6</v>
      </c>
      <c r="E1063" s="6">
        <v>0</v>
      </c>
      <c r="F1063" s="6">
        <v>0</v>
      </c>
      <c r="G1063" s="2">
        <v>0</v>
      </c>
      <c r="H1063" s="2">
        <v>28.16</v>
      </c>
      <c r="I1063" s="2">
        <v>28.599999999999998</v>
      </c>
      <c r="J1063" s="2">
        <v>-0.43999999999999773</v>
      </c>
      <c r="K1063" s="1"/>
      <c r="L1063" s="2">
        <v>0</v>
      </c>
      <c r="M1063" s="2">
        <v>0</v>
      </c>
      <c r="N1063" s="2">
        <v>0</v>
      </c>
      <c r="P1063">
        <f t="shared" si="64"/>
        <v>0</v>
      </c>
      <c r="Q1063">
        <f t="shared" si="65"/>
        <v>0</v>
      </c>
      <c r="R1063">
        <f t="shared" si="66"/>
        <v>0</v>
      </c>
      <c r="S1063">
        <f t="shared" si="67"/>
        <v>0</v>
      </c>
    </row>
    <row r="1064" spans="1:19" x14ac:dyDescent="0.25">
      <c r="A1064" s="1" t="s">
        <v>2038</v>
      </c>
      <c r="B1064" s="1" t="s">
        <v>2037</v>
      </c>
      <c r="C1064" s="2">
        <v>28.6</v>
      </c>
      <c r="D1064" s="2">
        <v>28.6</v>
      </c>
      <c r="E1064" s="6">
        <v>0</v>
      </c>
      <c r="F1064" s="6">
        <v>0</v>
      </c>
      <c r="G1064" s="2">
        <v>0</v>
      </c>
      <c r="H1064" s="2">
        <v>28.16</v>
      </c>
      <c r="I1064" s="2">
        <v>28.599999999999998</v>
      </c>
      <c r="J1064" s="2">
        <v>-0.43999999999999773</v>
      </c>
      <c r="K1064" s="1"/>
      <c r="L1064" s="2">
        <v>0</v>
      </c>
      <c r="M1064" s="2">
        <v>0</v>
      </c>
      <c r="N1064" s="2">
        <v>0</v>
      </c>
      <c r="P1064">
        <f t="shared" si="64"/>
        <v>0</v>
      </c>
      <c r="Q1064">
        <f t="shared" si="65"/>
        <v>0</v>
      </c>
      <c r="R1064">
        <f t="shared" si="66"/>
        <v>0</v>
      </c>
      <c r="S1064">
        <f t="shared" si="67"/>
        <v>0</v>
      </c>
    </row>
    <row r="1065" spans="1:19" x14ac:dyDescent="0.25">
      <c r="A1065" s="1" t="s">
        <v>2039</v>
      </c>
      <c r="B1065" s="1" t="s">
        <v>2040</v>
      </c>
      <c r="C1065" s="2">
        <v>28.6</v>
      </c>
      <c r="D1065" s="2">
        <v>28.6</v>
      </c>
      <c r="E1065" s="6">
        <v>0</v>
      </c>
      <c r="F1065" s="6">
        <v>0</v>
      </c>
      <c r="G1065" s="2">
        <v>0</v>
      </c>
      <c r="H1065" s="2">
        <v>28.16</v>
      </c>
      <c r="I1065" s="2">
        <v>28.599999999999998</v>
      </c>
      <c r="J1065" s="2">
        <v>-0.43999999999999773</v>
      </c>
      <c r="K1065" s="1"/>
      <c r="L1065" s="2">
        <v>0</v>
      </c>
      <c r="M1065" s="2">
        <v>0</v>
      </c>
      <c r="N1065" s="2">
        <v>0</v>
      </c>
      <c r="P1065">
        <f t="shared" si="64"/>
        <v>0</v>
      </c>
      <c r="Q1065">
        <f t="shared" si="65"/>
        <v>0</v>
      </c>
      <c r="R1065">
        <f t="shared" si="66"/>
        <v>0</v>
      </c>
      <c r="S1065">
        <f t="shared" si="67"/>
        <v>0</v>
      </c>
    </row>
    <row r="1066" spans="1:19" x14ac:dyDescent="0.25">
      <c r="A1066" s="1" t="s">
        <v>2041</v>
      </c>
      <c r="B1066" s="1" t="s">
        <v>2042</v>
      </c>
      <c r="C1066" s="2">
        <v>47762182.219999999</v>
      </c>
      <c r="D1066" s="2">
        <v>47762182.219999999</v>
      </c>
      <c r="E1066" s="6">
        <v>0</v>
      </c>
      <c r="F1066" s="6">
        <v>0</v>
      </c>
      <c r="G1066" s="2">
        <v>0</v>
      </c>
      <c r="H1066" s="2">
        <v>47762182.219999999</v>
      </c>
      <c r="I1066" s="2">
        <v>47762182.219999999</v>
      </c>
      <c r="J1066" s="2">
        <v>0</v>
      </c>
      <c r="K1066" s="1"/>
      <c r="L1066" s="2">
        <v>29</v>
      </c>
      <c r="M1066" s="2">
        <v>0</v>
      </c>
      <c r="N1066" s="2">
        <v>29</v>
      </c>
      <c r="P1066">
        <f t="shared" si="64"/>
        <v>0</v>
      </c>
      <c r="Q1066">
        <f t="shared" si="65"/>
        <v>0</v>
      </c>
      <c r="R1066">
        <f t="shared" si="66"/>
        <v>0</v>
      </c>
      <c r="S1066">
        <f t="shared" si="67"/>
        <v>0</v>
      </c>
    </row>
    <row r="1067" spans="1:19" x14ac:dyDescent="0.25">
      <c r="A1067" s="1" t="s">
        <v>2043</v>
      </c>
      <c r="B1067" s="1" t="s">
        <v>2042</v>
      </c>
      <c r="C1067" s="2">
        <v>47762182.219999999</v>
      </c>
      <c r="D1067" s="2">
        <v>47762182.219999999</v>
      </c>
      <c r="E1067" s="6">
        <v>0</v>
      </c>
      <c r="F1067" s="6">
        <v>0</v>
      </c>
      <c r="G1067" s="2">
        <v>0</v>
      </c>
      <c r="H1067" s="2">
        <v>47762182.219999999</v>
      </c>
      <c r="I1067" s="2">
        <v>47762182.219999999</v>
      </c>
      <c r="J1067" s="2">
        <v>0</v>
      </c>
      <c r="K1067" s="1"/>
      <c r="L1067" s="2">
        <v>29</v>
      </c>
      <c r="M1067" s="2">
        <v>0</v>
      </c>
      <c r="N1067" s="2">
        <v>29</v>
      </c>
      <c r="P1067">
        <f t="shared" si="64"/>
        <v>0</v>
      </c>
      <c r="Q1067">
        <f t="shared" si="65"/>
        <v>0</v>
      </c>
      <c r="R1067">
        <f t="shared" si="66"/>
        <v>0</v>
      </c>
      <c r="S1067">
        <f t="shared" si="67"/>
        <v>0</v>
      </c>
    </row>
    <row r="1068" spans="1:19" x14ac:dyDescent="0.25">
      <c r="A1068" s="1" t="s">
        <v>2044</v>
      </c>
      <c r="B1068" s="1" t="s">
        <v>2042</v>
      </c>
      <c r="C1068" s="2">
        <v>47762182.219999999</v>
      </c>
      <c r="D1068" s="2">
        <v>47762182.219999999</v>
      </c>
      <c r="E1068" s="6">
        <v>0</v>
      </c>
      <c r="F1068" s="6">
        <v>0</v>
      </c>
      <c r="G1068" s="2">
        <v>0</v>
      </c>
      <c r="H1068" s="2">
        <v>47762182.219999999</v>
      </c>
      <c r="I1068" s="2">
        <v>47762182.219999999</v>
      </c>
      <c r="J1068" s="2">
        <v>0</v>
      </c>
      <c r="K1068" s="1"/>
      <c r="L1068" s="2">
        <v>29</v>
      </c>
      <c r="M1068" s="2">
        <v>0</v>
      </c>
      <c r="N1068" s="2">
        <v>29</v>
      </c>
      <c r="P1068">
        <f t="shared" si="64"/>
        <v>0</v>
      </c>
      <c r="Q1068">
        <f t="shared" si="65"/>
        <v>0</v>
      </c>
      <c r="R1068">
        <f t="shared" si="66"/>
        <v>0</v>
      </c>
      <c r="S1068">
        <f t="shared" si="67"/>
        <v>0</v>
      </c>
    </row>
    <row r="1069" spans="1:19" x14ac:dyDescent="0.25">
      <c r="A1069" s="1" t="s">
        <v>2045</v>
      </c>
      <c r="B1069" s="1" t="s">
        <v>2046</v>
      </c>
      <c r="C1069" s="2">
        <v>3148997.59</v>
      </c>
      <c r="D1069" s="2">
        <v>3148997.59</v>
      </c>
      <c r="E1069" s="6">
        <v>0</v>
      </c>
      <c r="F1069" s="6">
        <v>0</v>
      </c>
      <c r="G1069" s="2">
        <v>0</v>
      </c>
      <c r="H1069" s="2">
        <v>3148997.5899999961</v>
      </c>
      <c r="I1069" s="2">
        <v>3148997.59</v>
      </c>
      <c r="J1069" s="2">
        <v>-3.7252902984619141E-9</v>
      </c>
      <c r="K1069" s="1"/>
      <c r="L1069" s="2">
        <v>0</v>
      </c>
      <c r="M1069" s="2">
        <v>0</v>
      </c>
      <c r="N1069" s="2">
        <v>0</v>
      </c>
      <c r="P1069">
        <f t="shared" si="64"/>
        <v>0</v>
      </c>
      <c r="Q1069">
        <f t="shared" si="65"/>
        <v>0</v>
      </c>
      <c r="R1069">
        <f t="shared" si="66"/>
        <v>0</v>
      </c>
      <c r="S1069">
        <f t="shared" si="67"/>
        <v>0</v>
      </c>
    </row>
    <row r="1070" spans="1:19" x14ac:dyDescent="0.25">
      <c r="A1070" s="1" t="s">
        <v>2047</v>
      </c>
      <c r="B1070" s="1" t="s">
        <v>2046</v>
      </c>
      <c r="C1070" s="2">
        <v>3148997.59</v>
      </c>
      <c r="D1070" s="2">
        <v>3148997.59</v>
      </c>
      <c r="E1070" s="6">
        <v>0</v>
      </c>
      <c r="F1070" s="6">
        <v>0</v>
      </c>
      <c r="G1070" s="2">
        <v>0</v>
      </c>
      <c r="H1070" s="2">
        <v>3148997.5899999961</v>
      </c>
      <c r="I1070" s="2">
        <v>3148997.59</v>
      </c>
      <c r="J1070" s="2">
        <v>-3.7252902984619141E-9</v>
      </c>
      <c r="K1070" s="1"/>
      <c r="L1070" s="2">
        <v>0</v>
      </c>
      <c r="M1070" s="2">
        <v>0</v>
      </c>
      <c r="N1070" s="2">
        <v>0</v>
      </c>
      <c r="P1070">
        <f t="shared" si="64"/>
        <v>0</v>
      </c>
      <c r="Q1070">
        <f t="shared" si="65"/>
        <v>0</v>
      </c>
      <c r="R1070">
        <f t="shared" si="66"/>
        <v>0</v>
      </c>
      <c r="S1070">
        <f t="shared" si="67"/>
        <v>0</v>
      </c>
    </row>
    <row r="1071" spans="1:19" x14ac:dyDescent="0.25">
      <c r="A1071" s="1" t="s">
        <v>2048</v>
      </c>
      <c r="B1071" s="1" t="s">
        <v>2046</v>
      </c>
      <c r="C1071" s="2">
        <v>3148997.59</v>
      </c>
      <c r="D1071" s="2">
        <v>3148997.59</v>
      </c>
      <c r="E1071" s="6">
        <v>0</v>
      </c>
      <c r="F1071" s="6">
        <v>0</v>
      </c>
      <c r="G1071" s="2">
        <v>0</v>
      </c>
      <c r="H1071" s="2">
        <v>3148997.5899999961</v>
      </c>
      <c r="I1071" s="2">
        <v>3148997.59</v>
      </c>
      <c r="J1071" s="2">
        <v>-3.7252902984619141E-9</v>
      </c>
      <c r="K1071" s="1"/>
      <c r="L1071" s="2">
        <v>0</v>
      </c>
      <c r="M1071" s="2">
        <v>0</v>
      </c>
      <c r="N1071" s="2">
        <v>0</v>
      </c>
      <c r="P1071">
        <f t="shared" si="64"/>
        <v>0</v>
      </c>
      <c r="Q1071">
        <f t="shared" si="65"/>
        <v>0</v>
      </c>
      <c r="R1071">
        <f t="shared" si="66"/>
        <v>0</v>
      </c>
      <c r="S1071">
        <f t="shared" si="67"/>
        <v>0</v>
      </c>
    </row>
    <row r="1072" spans="1:19" x14ac:dyDescent="0.25">
      <c r="A1072" s="1" t="s">
        <v>2049</v>
      </c>
      <c r="B1072" s="1" t="s">
        <v>2050</v>
      </c>
      <c r="C1072" s="2">
        <v>302961454.79000002</v>
      </c>
      <c r="D1072" s="2">
        <v>302961454.79000002</v>
      </c>
      <c r="E1072" s="6">
        <v>0</v>
      </c>
      <c r="F1072" s="6">
        <v>0</v>
      </c>
      <c r="G1072" s="2">
        <v>0</v>
      </c>
      <c r="H1072" s="2">
        <v>302961454.78999996</v>
      </c>
      <c r="I1072" s="2">
        <v>302961454.79000002</v>
      </c>
      <c r="J1072" s="2">
        <v>-5.9604644775390625E-8</v>
      </c>
      <c r="K1072" s="1"/>
      <c r="L1072" s="2">
        <v>0</v>
      </c>
      <c r="M1072" s="2">
        <v>0</v>
      </c>
      <c r="N1072" s="2">
        <v>0</v>
      </c>
      <c r="P1072">
        <f t="shared" si="64"/>
        <v>0</v>
      </c>
      <c r="Q1072">
        <f t="shared" si="65"/>
        <v>0</v>
      </c>
      <c r="R1072">
        <f t="shared" si="66"/>
        <v>0</v>
      </c>
      <c r="S1072">
        <f t="shared" si="67"/>
        <v>0</v>
      </c>
    </row>
    <row r="1073" spans="1:19" x14ac:dyDescent="0.25">
      <c r="A1073" s="1" t="s">
        <v>2051</v>
      </c>
      <c r="B1073" s="1" t="s">
        <v>2050</v>
      </c>
      <c r="C1073" s="2">
        <v>302961454.79000002</v>
      </c>
      <c r="D1073" s="2">
        <v>302961454.79000002</v>
      </c>
      <c r="E1073" s="6">
        <v>0</v>
      </c>
      <c r="F1073" s="6">
        <v>0</v>
      </c>
      <c r="G1073" s="2">
        <v>0</v>
      </c>
      <c r="H1073" s="2">
        <v>302961454.78999996</v>
      </c>
      <c r="I1073" s="2">
        <v>302961454.79000002</v>
      </c>
      <c r="J1073" s="2">
        <v>-5.9604644775390625E-8</v>
      </c>
      <c r="K1073" s="1"/>
      <c r="L1073" s="2">
        <v>0</v>
      </c>
      <c r="M1073" s="2">
        <v>0</v>
      </c>
      <c r="N1073" s="2">
        <v>0</v>
      </c>
      <c r="P1073">
        <f t="shared" si="64"/>
        <v>0</v>
      </c>
      <c r="Q1073">
        <f t="shared" si="65"/>
        <v>0</v>
      </c>
      <c r="R1073">
        <f t="shared" si="66"/>
        <v>0</v>
      </c>
      <c r="S1073">
        <f t="shared" si="67"/>
        <v>0</v>
      </c>
    </row>
    <row r="1074" spans="1:19" x14ac:dyDescent="0.25">
      <c r="A1074" s="1" t="s">
        <v>2052</v>
      </c>
      <c r="B1074" s="1" t="s">
        <v>2050</v>
      </c>
      <c r="C1074" s="2">
        <v>302961454.79000002</v>
      </c>
      <c r="D1074" s="2">
        <v>302961454.79000002</v>
      </c>
      <c r="E1074" s="6">
        <v>0</v>
      </c>
      <c r="F1074" s="6">
        <v>0</v>
      </c>
      <c r="G1074" s="2">
        <v>0</v>
      </c>
      <c r="H1074" s="2">
        <v>302961454.78999996</v>
      </c>
      <c r="I1074" s="2">
        <v>302961454.79000002</v>
      </c>
      <c r="J1074" s="2">
        <v>-5.9604644775390625E-8</v>
      </c>
      <c r="K1074" s="1"/>
      <c r="L1074" s="2">
        <v>0</v>
      </c>
      <c r="M1074" s="2">
        <v>0</v>
      </c>
      <c r="N1074" s="2">
        <v>0</v>
      </c>
      <c r="P1074">
        <f t="shared" si="64"/>
        <v>0</v>
      </c>
      <c r="Q1074">
        <f t="shared" si="65"/>
        <v>0</v>
      </c>
      <c r="R1074">
        <f t="shared" si="66"/>
        <v>0</v>
      </c>
      <c r="S1074">
        <f t="shared" si="67"/>
        <v>0</v>
      </c>
    </row>
    <row r="1075" spans="1:19" x14ac:dyDescent="0.25">
      <c r="A1075" s="1" t="s">
        <v>2053</v>
      </c>
      <c r="B1075" s="1" t="s">
        <v>2054</v>
      </c>
      <c r="C1075" s="2">
        <v>4974890.22</v>
      </c>
      <c r="D1075" s="2">
        <v>4974890.22</v>
      </c>
      <c r="E1075" s="6">
        <v>0</v>
      </c>
      <c r="F1075" s="6">
        <v>0</v>
      </c>
      <c r="G1075" s="2">
        <v>0</v>
      </c>
      <c r="H1075" s="2">
        <v>4974890.22</v>
      </c>
      <c r="I1075" s="2">
        <v>4974890.22</v>
      </c>
      <c r="J1075" s="2">
        <v>0</v>
      </c>
      <c r="K1075" s="1"/>
      <c r="L1075" s="2">
        <v>0</v>
      </c>
      <c r="M1075" s="2">
        <v>0</v>
      </c>
      <c r="N1075" s="2">
        <v>0</v>
      </c>
      <c r="P1075">
        <f t="shared" si="64"/>
        <v>0</v>
      </c>
      <c r="Q1075">
        <f t="shared" si="65"/>
        <v>0</v>
      </c>
      <c r="R1075">
        <f t="shared" si="66"/>
        <v>0</v>
      </c>
      <c r="S1075">
        <f t="shared" si="67"/>
        <v>0</v>
      </c>
    </row>
    <row r="1076" spans="1:19" x14ac:dyDescent="0.25">
      <c r="A1076" s="1" t="s">
        <v>2055</v>
      </c>
      <c r="B1076" s="1" t="s">
        <v>2054</v>
      </c>
      <c r="C1076" s="2">
        <v>4974890.22</v>
      </c>
      <c r="D1076" s="2">
        <v>4974890.22</v>
      </c>
      <c r="E1076" s="6">
        <v>0</v>
      </c>
      <c r="F1076" s="6">
        <v>0</v>
      </c>
      <c r="G1076" s="2">
        <v>0</v>
      </c>
      <c r="H1076" s="2">
        <v>4974890.22</v>
      </c>
      <c r="I1076" s="2">
        <v>4974890.22</v>
      </c>
      <c r="J1076" s="2">
        <v>0</v>
      </c>
      <c r="K1076" s="1"/>
      <c r="L1076" s="2">
        <v>0</v>
      </c>
      <c r="M1076" s="2">
        <v>0</v>
      </c>
      <c r="N1076" s="2">
        <v>0</v>
      </c>
      <c r="P1076">
        <f t="shared" si="64"/>
        <v>0</v>
      </c>
      <c r="Q1076">
        <f t="shared" si="65"/>
        <v>0</v>
      </c>
      <c r="R1076">
        <f t="shared" si="66"/>
        <v>0</v>
      </c>
      <c r="S1076">
        <f t="shared" si="67"/>
        <v>0</v>
      </c>
    </row>
    <row r="1077" spans="1:19" x14ac:dyDescent="0.25">
      <c r="A1077" s="1" t="s">
        <v>2056</v>
      </c>
      <c r="B1077" s="1" t="s">
        <v>2054</v>
      </c>
      <c r="C1077" s="2">
        <v>4974890.22</v>
      </c>
      <c r="D1077" s="2">
        <v>4974890.22</v>
      </c>
      <c r="E1077" s="6">
        <v>0</v>
      </c>
      <c r="F1077" s="6">
        <v>0</v>
      </c>
      <c r="G1077" s="2">
        <v>0</v>
      </c>
      <c r="H1077" s="2">
        <v>4974890.22</v>
      </c>
      <c r="I1077" s="2">
        <v>4974890.22</v>
      </c>
      <c r="J1077" s="2">
        <v>0</v>
      </c>
      <c r="K1077" s="1"/>
      <c r="L1077" s="2">
        <v>0</v>
      </c>
      <c r="M1077" s="2">
        <v>0</v>
      </c>
      <c r="N1077" s="2">
        <v>0</v>
      </c>
      <c r="P1077">
        <f t="shared" si="64"/>
        <v>0</v>
      </c>
      <c r="Q1077">
        <f t="shared" si="65"/>
        <v>0</v>
      </c>
      <c r="R1077">
        <f t="shared" si="66"/>
        <v>0</v>
      </c>
      <c r="S1077">
        <f t="shared" si="67"/>
        <v>0</v>
      </c>
    </row>
    <row r="1078" spans="1:19" x14ac:dyDescent="0.25">
      <c r="A1078" s="1" t="s">
        <v>2057</v>
      </c>
      <c r="B1078" s="1" t="s">
        <v>2058</v>
      </c>
      <c r="C1078" s="2">
        <v>13391627.810000001</v>
      </c>
      <c r="D1078" s="2">
        <v>13391627.810000001</v>
      </c>
      <c r="E1078" s="6">
        <v>0</v>
      </c>
      <c r="F1078" s="6">
        <v>0</v>
      </c>
      <c r="G1078" s="2">
        <v>0</v>
      </c>
      <c r="H1078" s="2">
        <v>13391627.810000001</v>
      </c>
      <c r="I1078" s="2">
        <v>13391627.810000002</v>
      </c>
      <c r="J1078" s="2">
        <v>-1.862645149230957E-9</v>
      </c>
      <c r="K1078" s="1"/>
      <c r="L1078" s="2">
        <v>0</v>
      </c>
      <c r="M1078" s="2">
        <v>0</v>
      </c>
      <c r="N1078" s="2">
        <v>0</v>
      </c>
      <c r="P1078">
        <f t="shared" si="64"/>
        <v>0</v>
      </c>
      <c r="Q1078">
        <f t="shared" si="65"/>
        <v>0</v>
      </c>
      <c r="R1078">
        <f t="shared" si="66"/>
        <v>0</v>
      </c>
      <c r="S1078">
        <f t="shared" si="67"/>
        <v>0</v>
      </c>
    </row>
    <row r="1079" spans="1:19" x14ac:dyDescent="0.25">
      <c r="A1079" s="1" t="s">
        <v>2059</v>
      </c>
      <c r="B1079" s="1" t="s">
        <v>2058</v>
      </c>
      <c r="C1079" s="2">
        <v>13391627.810000001</v>
      </c>
      <c r="D1079" s="2">
        <v>13391627.810000001</v>
      </c>
      <c r="E1079" s="6">
        <v>0</v>
      </c>
      <c r="F1079" s="6">
        <v>0</v>
      </c>
      <c r="G1079" s="2">
        <v>0</v>
      </c>
      <c r="H1079" s="2">
        <v>13391627.810000001</v>
      </c>
      <c r="I1079" s="2">
        <v>13391627.810000002</v>
      </c>
      <c r="J1079" s="2">
        <v>-1.862645149230957E-9</v>
      </c>
      <c r="K1079" s="1"/>
      <c r="L1079" s="2">
        <v>0</v>
      </c>
      <c r="M1079" s="2">
        <v>0</v>
      </c>
      <c r="N1079" s="2">
        <v>0</v>
      </c>
      <c r="P1079">
        <f t="shared" si="64"/>
        <v>0</v>
      </c>
      <c r="Q1079">
        <f t="shared" si="65"/>
        <v>0</v>
      </c>
      <c r="R1079">
        <f t="shared" si="66"/>
        <v>0</v>
      </c>
      <c r="S1079">
        <f t="shared" si="67"/>
        <v>0</v>
      </c>
    </row>
    <row r="1080" spans="1:19" x14ac:dyDescent="0.25">
      <c r="A1080" s="1" t="s">
        <v>2060</v>
      </c>
      <c r="B1080" s="1" t="s">
        <v>2058</v>
      </c>
      <c r="C1080" s="2">
        <v>13391627.810000001</v>
      </c>
      <c r="D1080" s="2">
        <v>13391627.810000001</v>
      </c>
      <c r="E1080" s="6">
        <v>0</v>
      </c>
      <c r="F1080" s="6">
        <v>0</v>
      </c>
      <c r="G1080" s="2">
        <v>0</v>
      </c>
      <c r="H1080" s="2">
        <v>13391627.810000001</v>
      </c>
      <c r="I1080" s="2">
        <v>13391627.810000002</v>
      </c>
      <c r="J1080" s="2">
        <v>-1.862645149230957E-9</v>
      </c>
      <c r="K1080" s="1"/>
      <c r="L1080" s="2">
        <v>0</v>
      </c>
      <c r="M1080" s="2">
        <v>0</v>
      </c>
      <c r="N1080" s="2">
        <v>0</v>
      </c>
      <c r="P1080">
        <f t="shared" si="64"/>
        <v>0</v>
      </c>
      <c r="Q1080">
        <f t="shared" si="65"/>
        <v>0</v>
      </c>
      <c r="R1080">
        <f t="shared" si="66"/>
        <v>0</v>
      </c>
      <c r="S1080">
        <f t="shared" si="67"/>
        <v>0</v>
      </c>
    </row>
    <row r="1081" spans="1:19" x14ac:dyDescent="0.25">
      <c r="A1081" s="1" t="s">
        <v>2061</v>
      </c>
      <c r="B1081" s="1" t="s">
        <v>2062</v>
      </c>
      <c r="C1081" s="2">
        <v>56735317.710000001</v>
      </c>
      <c r="D1081" s="2">
        <v>56735317.710000001</v>
      </c>
      <c r="E1081" s="6">
        <v>0</v>
      </c>
      <c r="F1081" s="6">
        <v>0</v>
      </c>
      <c r="G1081" s="2">
        <v>0</v>
      </c>
      <c r="H1081" s="2">
        <v>56735317.710000001</v>
      </c>
      <c r="I1081" s="2">
        <v>56735317.710000001</v>
      </c>
      <c r="J1081" s="2">
        <v>0</v>
      </c>
      <c r="K1081" s="1"/>
      <c r="L1081" s="2">
        <v>11313300</v>
      </c>
      <c r="M1081" s="2">
        <v>154440</v>
      </c>
      <c r="N1081" s="2">
        <v>11158860</v>
      </c>
      <c r="P1081">
        <f t="shared" si="64"/>
        <v>0</v>
      </c>
      <c r="Q1081">
        <f t="shared" si="65"/>
        <v>0</v>
      </c>
      <c r="R1081">
        <f t="shared" si="66"/>
        <v>0</v>
      </c>
      <c r="S1081">
        <f t="shared" si="67"/>
        <v>0</v>
      </c>
    </row>
    <row r="1082" spans="1:19" x14ac:dyDescent="0.25">
      <c r="A1082" s="1" t="s">
        <v>2063</v>
      </c>
      <c r="B1082" s="1" t="s">
        <v>2062</v>
      </c>
      <c r="C1082" s="2">
        <v>56735317.710000001</v>
      </c>
      <c r="D1082" s="2">
        <v>56735317.710000001</v>
      </c>
      <c r="E1082" s="6">
        <v>0</v>
      </c>
      <c r="F1082" s="6">
        <v>0</v>
      </c>
      <c r="G1082" s="2">
        <v>0</v>
      </c>
      <c r="H1082" s="2">
        <v>56735317.710000001</v>
      </c>
      <c r="I1082" s="2">
        <v>56735317.710000001</v>
      </c>
      <c r="J1082" s="2">
        <v>0</v>
      </c>
      <c r="K1082" s="1"/>
      <c r="L1082" s="2">
        <v>11313300</v>
      </c>
      <c r="M1082" s="2">
        <v>154440</v>
      </c>
      <c r="N1082" s="2">
        <v>11158860</v>
      </c>
      <c r="P1082">
        <f t="shared" si="64"/>
        <v>0</v>
      </c>
      <c r="Q1082">
        <f t="shared" si="65"/>
        <v>0</v>
      </c>
      <c r="R1082">
        <f t="shared" si="66"/>
        <v>0</v>
      </c>
      <c r="S1082">
        <f t="shared" si="67"/>
        <v>0</v>
      </c>
    </row>
    <row r="1083" spans="1:19" x14ac:dyDescent="0.25">
      <c r="A1083" s="1" t="s">
        <v>2064</v>
      </c>
      <c r="B1083" s="1" t="s">
        <v>382</v>
      </c>
      <c r="C1083" s="2">
        <v>56104893.710000001</v>
      </c>
      <c r="D1083" s="2">
        <v>56104893.710000001</v>
      </c>
      <c r="E1083" s="6">
        <v>0</v>
      </c>
      <c r="F1083" s="6">
        <v>0</v>
      </c>
      <c r="G1083" s="2">
        <v>0</v>
      </c>
      <c r="H1083" s="2">
        <v>56104893.710000001</v>
      </c>
      <c r="I1083" s="2">
        <v>56104893.710000001</v>
      </c>
      <c r="J1083" s="2">
        <v>0</v>
      </c>
      <c r="K1083" s="1"/>
      <c r="L1083" s="2">
        <v>11158860</v>
      </c>
      <c r="M1083" s="2">
        <v>0</v>
      </c>
      <c r="N1083" s="2">
        <v>11158860</v>
      </c>
      <c r="P1083">
        <f t="shared" si="64"/>
        <v>0</v>
      </c>
      <c r="Q1083">
        <f t="shared" si="65"/>
        <v>0</v>
      </c>
      <c r="R1083">
        <f t="shared" si="66"/>
        <v>0</v>
      </c>
      <c r="S1083">
        <f t="shared" si="67"/>
        <v>0</v>
      </c>
    </row>
    <row r="1084" spans="1:19" x14ac:dyDescent="0.25">
      <c r="A1084" s="1" t="s">
        <v>2065</v>
      </c>
      <c r="B1084" s="1" t="s">
        <v>384</v>
      </c>
      <c r="C1084" s="2">
        <v>630424</v>
      </c>
      <c r="D1084" s="2">
        <v>630424</v>
      </c>
      <c r="E1084" s="6">
        <v>0</v>
      </c>
      <c r="F1084" s="6">
        <v>0</v>
      </c>
      <c r="G1084" s="2">
        <v>0</v>
      </c>
      <c r="H1084" s="2">
        <v>630424</v>
      </c>
      <c r="I1084" s="2">
        <v>630424</v>
      </c>
      <c r="J1084" s="2">
        <v>0</v>
      </c>
      <c r="K1084" s="1"/>
      <c r="L1084" s="2">
        <v>154440</v>
      </c>
      <c r="M1084" s="2">
        <v>154440</v>
      </c>
      <c r="N1084" s="2">
        <v>0</v>
      </c>
      <c r="P1084">
        <f t="shared" si="64"/>
        <v>0</v>
      </c>
      <c r="Q1084">
        <f t="shared" si="65"/>
        <v>0</v>
      </c>
      <c r="R1084">
        <f t="shared" si="66"/>
        <v>0</v>
      </c>
      <c r="S1084">
        <f t="shared" si="67"/>
        <v>0</v>
      </c>
    </row>
    <row r="1085" spans="1:19" x14ac:dyDescent="0.25">
      <c r="A1085" s="1" t="s">
        <v>2066</v>
      </c>
      <c r="B1085" s="1" t="s">
        <v>2067</v>
      </c>
      <c r="C1085" s="2">
        <v>56104893.710000001</v>
      </c>
      <c r="D1085" s="2">
        <v>56104893.710000001</v>
      </c>
      <c r="E1085" s="6">
        <v>0</v>
      </c>
      <c r="F1085" s="6">
        <v>0</v>
      </c>
      <c r="G1085" s="2">
        <v>0</v>
      </c>
      <c r="H1085" s="2">
        <v>56104893.710000001</v>
      </c>
      <c r="I1085" s="2">
        <v>56104893.710000001</v>
      </c>
      <c r="J1085" s="2">
        <v>0</v>
      </c>
      <c r="K1085" s="1"/>
      <c r="L1085" s="2">
        <v>0</v>
      </c>
      <c r="M1085" s="2">
        <v>11158860</v>
      </c>
      <c r="N1085" s="2">
        <v>-11158860</v>
      </c>
      <c r="P1085">
        <f t="shared" si="64"/>
        <v>0</v>
      </c>
      <c r="Q1085">
        <f t="shared" si="65"/>
        <v>0</v>
      </c>
      <c r="R1085">
        <f t="shared" si="66"/>
        <v>0</v>
      </c>
      <c r="S1085">
        <f t="shared" si="67"/>
        <v>0</v>
      </c>
    </row>
    <row r="1086" spans="1:19" x14ac:dyDescent="0.25">
      <c r="A1086" s="1" t="s">
        <v>2068</v>
      </c>
      <c r="B1086" s="1" t="s">
        <v>2067</v>
      </c>
      <c r="C1086" s="2">
        <v>56104893.710000001</v>
      </c>
      <c r="D1086" s="2">
        <v>56104893.710000001</v>
      </c>
      <c r="E1086" s="6">
        <v>0</v>
      </c>
      <c r="F1086" s="6">
        <v>0</v>
      </c>
      <c r="G1086" s="2">
        <v>0</v>
      </c>
      <c r="H1086" s="2">
        <v>56104893.710000001</v>
      </c>
      <c r="I1086" s="2">
        <v>56104893.710000001</v>
      </c>
      <c r="J1086" s="2">
        <v>0</v>
      </c>
      <c r="K1086" s="1"/>
      <c r="L1086" s="2">
        <v>0</v>
      </c>
      <c r="M1086" s="2">
        <v>11158860</v>
      </c>
      <c r="N1086" s="2">
        <v>-11158860</v>
      </c>
      <c r="P1086">
        <f t="shared" si="64"/>
        <v>0</v>
      </c>
      <c r="Q1086">
        <f t="shared" si="65"/>
        <v>0</v>
      </c>
      <c r="R1086">
        <f t="shared" si="66"/>
        <v>0</v>
      </c>
      <c r="S1086">
        <f t="shared" si="67"/>
        <v>0</v>
      </c>
    </row>
    <row r="1087" spans="1:19" x14ac:dyDescent="0.25">
      <c r="A1087" s="1" t="s">
        <v>2069</v>
      </c>
      <c r="B1087" s="1" t="s">
        <v>2067</v>
      </c>
      <c r="C1087" s="2">
        <v>56104893.710000001</v>
      </c>
      <c r="D1087" s="2">
        <v>56104893.710000001</v>
      </c>
      <c r="E1087" s="6">
        <v>0</v>
      </c>
      <c r="F1087" s="6">
        <v>0</v>
      </c>
      <c r="G1087" s="2">
        <v>0</v>
      </c>
      <c r="H1087" s="2">
        <v>56104893.710000001</v>
      </c>
      <c r="I1087" s="2">
        <v>56104893.710000001</v>
      </c>
      <c r="J1087" s="2">
        <v>0</v>
      </c>
      <c r="K1087" s="1"/>
      <c r="L1087" s="2">
        <v>0</v>
      </c>
      <c r="M1087" s="2">
        <v>11158860</v>
      </c>
      <c r="N1087" s="2">
        <v>-11158860</v>
      </c>
      <c r="P1087">
        <f t="shared" si="64"/>
        <v>0</v>
      </c>
      <c r="Q1087">
        <f t="shared" si="65"/>
        <v>0</v>
      </c>
      <c r="R1087">
        <f t="shared" si="66"/>
        <v>0</v>
      </c>
      <c r="S1087">
        <f t="shared" si="67"/>
        <v>0</v>
      </c>
    </row>
    <row r="1088" spans="1:19" x14ac:dyDescent="0.25">
      <c r="A1088" s="1" t="s">
        <v>2070</v>
      </c>
      <c r="B1088" s="1" t="s">
        <v>2071</v>
      </c>
      <c r="C1088" s="2">
        <v>584370.30000000005</v>
      </c>
      <c r="D1088" s="2">
        <v>584370.30000000005</v>
      </c>
      <c r="E1088" s="6">
        <v>0</v>
      </c>
      <c r="F1088" s="6">
        <v>0</v>
      </c>
      <c r="G1088" s="2">
        <v>0</v>
      </c>
      <c r="H1088" s="2">
        <v>584370.29999999993</v>
      </c>
      <c r="I1088" s="2">
        <v>584370.30000000005</v>
      </c>
      <c r="J1088" s="2">
        <v>-1.1641532182693481E-10</v>
      </c>
      <c r="K1088" s="1"/>
      <c r="L1088" s="2">
        <v>29</v>
      </c>
      <c r="M1088" s="2">
        <v>0</v>
      </c>
      <c r="N1088" s="2">
        <v>29</v>
      </c>
      <c r="P1088">
        <f t="shared" si="64"/>
        <v>0</v>
      </c>
      <c r="Q1088">
        <f t="shared" si="65"/>
        <v>0</v>
      </c>
      <c r="R1088">
        <f t="shared" si="66"/>
        <v>0</v>
      </c>
      <c r="S1088">
        <f t="shared" si="67"/>
        <v>0</v>
      </c>
    </row>
    <row r="1089" spans="1:19" x14ac:dyDescent="0.25">
      <c r="A1089" s="1" t="s">
        <v>2072</v>
      </c>
      <c r="B1089" s="1" t="s">
        <v>2073</v>
      </c>
      <c r="C1089" s="2">
        <v>582346.69000000006</v>
      </c>
      <c r="D1089" s="2">
        <v>582346.69000000006</v>
      </c>
      <c r="E1089" s="6">
        <v>0</v>
      </c>
      <c r="F1089" s="6">
        <v>0</v>
      </c>
      <c r="G1089" s="2">
        <v>0</v>
      </c>
      <c r="H1089" s="2">
        <v>582346.68999999994</v>
      </c>
      <c r="I1089" s="2">
        <v>582346.69000000006</v>
      </c>
      <c r="J1089" s="2">
        <v>-1.1641532182693481E-10</v>
      </c>
      <c r="K1089" s="1"/>
      <c r="L1089" s="2">
        <v>16</v>
      </c>
      <c r="M1089" s="2">
        <v>0</v>
      </c>
      <c r="N1089" s="2">
        <v>16</v>
      </c>
      <c r="P1089">
        <f t="shared" si="64"/>
        <v>0</v>
      </c>
      <c r="Q1089">
        <f t="shared" si="65"/>
        <v>0</v>
      </c>
      <c r="R1089">
        <f t="shared" si="66"/>
        <v>0</v>
      </c>
      <c r="S1089">
        <f t="shared" si="67"/>
        <v>0</v>
      </c>
    </row>
    <row r="1090" spans="1:19" x14ac:dyDescent="0.25">
      <c r="A1090" s="1" t="s">
        <v>2074</v>
      </c>
      <c r="B1090" s="1" t="s">
        <v>2075</v>
      </c>
      <c r="C1090" s="2">
        <v>474700.28</v>
      </c>
      <c r="D1090" s="2">
        <v>474700.28</v>
      </c>
      <c r="E1090" s="6">
        <v>0</v>
      </c>
      <c r="F1090" s="6">
        <v>0</v>
      </c>
      <c r="G1090" s="2">
        <v>0</v>
      </c>
      <c r="H1090" s="2">
        <v>474700.28</v>
      </c>
      <c r="I1090" s="2">
        <v>474700.28</v>
      </c>
      <c r="J1090" s="2">
        <v>0</v>
      </c>
      <c r="K1090" s="1"/>
      <c r="L1090" s="2">
        <v>0</v>
      </c>
      <c r="M1090" s="2">
        <v>0</v>
      </c>
      <c r="N1090" s="2">
        <v>0</v>
      </c>
      <c r="P1090">
        <f t="shared" si="64"/>
        <v>0</v>
      </c>
      <c r="Q1090">
        <f t="shared" si="65"/>
        <v>0</v>
      </c>
      <c r="R1090">
        <f t="shared" si="66"/>
        <v>0</v>
      </c>
      <c r="S1090">
        <f t="shared" si="67"/>
        <v>0</v>
      </c>
    </row>
    <row r="1091" spans="1:19" x14ac:dyDescent="0.25">
      <c r="A1091" s="1" t="s">
        <v>2076</v>
      </c>
      <c r="B1091" s="1" t="s">
        <v>2077</v>
      </c>
      <c r="C1091" s="2">
        <v>78158.34</v>
      </c>
      <c r="D1091" s="2">
        <v>78158.34</v>
      </c>
      <c r="E1091" s="6">
        <v>0</v>
      </c>
      <c r="F1091" s="6">
        <v>0</v>
      </c>
      <c r="G1091" s="2">
        <v>0</v>
      </c>
      <c r="H1091" s="2">
        <v>78158.34</v>
      </c>
      <c r="I1091" s="2">
        <v>78158.34</v>
      </c>
      <c r="J1091" s="2">
        <v>0</v>
      </c>
      <c r="K1091" s="1"/>
      <c r="L1091" s="2">
        <v>0</v>
      </c>
      <c r="M1091" s="2">
        <v>0</v>
      </c>
      <c r="N1091" s="2">
        <v>0</v>
      </c>
      <c r="P1091">
        <f t="shared" si="64"/>
        <v>0</v>
      </c>
      <c r="Q1091">
        <f t="shared" si="65"/>
        <v>0</v>
      </c>
      <c r="R1091">
        <f t="shared" si="66"/>
        <v>0</v>
      </c>
      <c r="S1091">
        <f t="shared" si="67"/>
        <v>0</v>
      </c>
    </row>
    <row r="1092" spans="1:19" x14ac:dyDescent="0.25">
      <c r="A1092" s="1" t="s">
        <v>2078</v>
      </c>
      <c r="B1092" s="1" t="s">
        <v>2079</v>
      </c>
      <c r="C1092" s="2">
        <v>8320.83</v>
      </c>
      <c r="D1092" s="2">
        <v>8320.83</v>
      </c>
      <c r="E1092" s="6">
        <v>0</v>
      </c>
      <c r="F1092" s="6">
        <v>0</v>
      </c>
      <c r="G1092" s="2">
        <v>0</v>
      </c>
      <c r="H1092" s="2">
        <v>8320.8299999999872</v>
      </c>
      <c r="I1092" s="2">
        <v>8320.83</v>
      </c>
      <c r="J1092" s="2">
        <v>-1.2732925824820995E-11</v>
      </c>
      <c r="K1092" s="1"/>
      <c r="L1092" s="2">
        <v>0</v>
      </c>
      <c r="M1092" s="2">
        <v>0</v>
      </c>
      <c r="N1092" s="2">
        <v>0</v>
      </c>
      <c r="P1092">
        <f t="shared" ref="P1092:P1155" si="68">IF(E1092&gt;0,1,0)</f>
        <v>0</v>
      </c>
      <c r="Q1092">
        <f t="shared" ref="Q1092:Q1155" si="69">IF(F1092&gt;0,1,0)</f>
        <v>0</v>
      </c>
      <c r="R1092">
        <f t="shared" ref="R1092:R1155" si="70">P1092+Q1092</f>
        <v>0</v>
      </c>
      <c r="S1092">
        <f t="shared" ref="S1092:S1155" si="71">IF(R1092&gt;1,"ÇİFT KALAN VAR",0)</f>
        <v>0</v>
      </c>
    </row>
    <row r="1093" spans="1:19" x14ac:dyDescent="0.25">
      <c r="A1093" s="1" t="s">
        <v>2080</v>
      </c>
      <c r="B1093" s="1" t="s">
        <v>2081</v>
      </c>
      <c r="C1093" s="2">
        <v>21167.24</v>
      </c>
      <c r="D1093" s="2">
        <v>21167.24</v>
      </c>
      <c r="E1093" s="6">
        <v>0</v>
      </c>
      <c r="F1093" s="6">
        <v>0</v>
      </c>
      <c r="G1093" s="2">
        <v>0</v>
      </c>
      <c r="H1093" s="2">
        <v>21167.239999999998</v>
      </c>
      <c r="I1093" s="2">
        <v>21167.24</v>
      </c>
      <c r="J1093" s="2">
        <v>-3.637978807091713E-12</v>
      </c>
      <c r="K1093" s="1"/>
      <c r="L1093" s="2">
        <v>16</v>
      </c>
      <c r="M1093" s="2">
        <v>0</v>
      </c>
      <c r="N1093" s="2">
        <v>16</v>
      </c>
      <c r="P1093">
        <f t="shared" si="68"/>
        <v>0</v>
      </c>
      <c r="Q1093">
        <f t="shared" si="69"/>
        <v>0</v>
      </c>
      <c r="R1093">
        <f t="shared" si="70"/>
        <v>0</v>
      </c>
      <c r="S1093">
        <f t="shared" si="71"/>
        <v>0</v>
      </c>
    </row>
    <row r="1094" spans="1:19" x14ac:dyDescent="0.25">
      <c r="A1094" s="1" t="s">
        <v>2082</v>
      </c>
      <c r="B1094" s="1" t="s">
        <v>2083</v>
      </c>
      <c r="C1094" s="2">
        <v>2023.6100000000001</v>
      </c>
      <c r="D1094" s="2">
        <v>2023.6100000000001</v>
      </c>
      <c r="E1094" s="6">
        <v>0</v>
      </c>
      <c r="F1094" s="6">
        <v>0</v>
      </c>
      <c r="G1094" s="2">
        <v>0</v>
      </c>
      <c r="H1094" s="2">
        <v>2023.6100000000001</v>
      </c>
      <c r="I1094" s="2">
        <v>2023.6100000000001</v>
      </c>
      <c r="J1094" s="2">
        <v>0</v>
      </c>
      <c r="K1094" s="1"/>
      <c r="L1094" s="2">
        <v>13</v>
      </c>
      <c r="M1094" s="2">
        <v>0</v>
      </c>
      <c r="N1094" s="2">
        <v>13</v>
      </c>
      <c r="P1094">
        <f t="shared" si="68"/>
        <v>0</v>
      </c>
      <c r="Q1094">
        <f t="shared" si="69"/>
        <v>0</v>
      </c>
      <c r="R1094">
        <f t="shared" si="70"/>
        <v>0</v>
      </c>
      <c r="S1094">
        <f t="shared" si="71"/>
        <v>0</v>
      </c>
    </row>
    <row r="1095" spans="1:19" x14ac:dyDescent="0.25">
      <c r="A1095" s="1" t="s">
        <v>2084</v>
      </c>
      <c r="B1095" s="1" t="s">
        <v>2085</v>
      </c>
      <c r="C1095" s="2">
        <v>1500</v>
      </c>
      <c r="D1095" s="2">
        <v>1500</v>
      </c>
      <c r="E1095" s="6">
        <v>0</v>
      </c>
      <c r="F1095" s="6">
        <v>0</v>
      </c>
      <c r="G1095" s="2">
        <v>0</v>
      </c>
      <c r="H1095" s="2">
        <v>1500</v>
      </c>
      <c r="I1095" s="2">
        <v>1500</v>
      </c>
      <c r="J1095" s="2">
        <v>0</v>
      </c>
      <c r="K1095" s="1"/>
      <c r="L1095" s="2">
        <v>12</v>
      </c>
      <c r="M1095" s="2">
        <v>0</v>
      </c>
      <c r="N1095" s="2">
        <v>12</v>
      </c>
      <c r="P1095">
        <f t="shared" si="68"/>
        <v>0</v>
      </c>
      <c r="Q1095">
        <f t="shared" si="69"/>
        <v>0</v>
      </c>
      <c r="R1095">
        <f t="shared" si="70"/>
        <v>0</v>
      </c>
      <c r="S1095">
        <f t="shared" si="71"/>
        <v>0</v>
      </c>
    </row>
    <row r="1096" spans="1:19" x14ac:dyDescent="0.25">
      <c r="A1096" s="1" t="s">
        <v>2086</v>
      </c>
      <c r="B1096" s="1" t="s">
        <v>2081</v>
      </c>
      <c r="C1096" s="2">
        <v>523.61</v>
      </c>
      <c r="D1096" s="2">
        <v>523.61</v>
      </c>
      <c r="E1096" s="6">
        <v>0</v>
      </c>
      <c r="F1096" s="6">
        <v>0</v>
      </c>
      <c r="G1096" s="2">
        <v>0</v>
      </c>
      <c r="H1096" s="2">
        <v>523.61</v>
      </c>
      <c r="I1096" s="2">
        <v>523.61</v>
      </c>
      <c r="J1096" s="2">
        <v>0</v>
      </c>
      <c r="K1096" s="1"/>
      <c r="L1096" s="2">
        <v>1</v>
      </c>
      <c r="M1096" s="2">
        <v>0</v>
      </c>
      <c r="N1096" s="2">
        <v>1</v>
      </c>
      <c r="P1096">
        <f t="shared" si="68"/>
        <v>0</v>
      </c>
      <c r="Q1096">
        <f t="shared" si="69"/>
        <v>0</v>
      </c>
      <c r="R1096">
        <f t="shared" si="70"/>
        <v>0</v>
      </c>
      <c r="S1096">
        <f t="shared" si="71"/>
        <v>0</v>
      </c>
    </row>
    <row r="1097" spans="1:19" x14ac:dyDescent="0.25">
      <c r="A1097" s="1" t="s">
        <v>2087</v>
      </c>
      <c r="B1097" s="1" t="s">
        <v>2088</v>
      </c>
      <c r="C1097" s="2">
        <v>582870.30000000005</v>
      </c>
      <c r="D1097" s="2">
        <v>582870.30000000005</v>
      </c>
      <c r="E1097" s="6">
        <v>0</v>
      </c>
      <c r="F1097" s="6">
        <v>0</v>
      </c>
      <c r="G1097" s="2">
        <v>0</v>
      </c>
      <c r="H1097" s="2">
        <v>582870.30000000005</v>
      </c>
      <c r="I1097" s="2">
        <v>582870.30000000005</v>
      </c>
      <c r="J1097" s="2">
        <v>0</v>
      </c>
      <c r="K1097" s="1"/>
      <c r="L1097" s="2">
        <v>0</v>
      </c>
      <c r="M1097" s="2">
        <v>0</v>
      </c>
      <c r="N1097" s="2">
        <v>0</v>
      </c>
      <c r="P1097">
        <f t="shared" si="68"/>
        <v>0</v>
      </c>
      <c r="Q1097">
        <f t="shared" si="69"/>
        <v>0</v>
      </c>
      <c r="R1097">
        <f t="shared" si="70"/>
        <v>0</v>
      </c>
      <c r="S1097">
        <f t="shared" si="71"/>
        <v>0</v>
      </c>
    </row>
    <row r="1098" spans="1:19" x14ac:dyDescent="0.25">
      <c r="A1098" s="1" t="s">
        <v>2089</v>
      </c>
      <c r="B1098" s="1" t="s">
        <v>2088</v>
      </c>
      <c r="C1098" s="2">
        <v>582870.30000000005</v>
      </c>
      <c r="D1098" s="2">
        <v>582870.30000000005</v>
      </c>
      <c r="E1098" s="6">
        <v>0</v>
      </c>
      <c r="F1098" s="6">
        <v>0</v>
      </c>
      <c r="G1098" s="2">
        <v>0</v>
      </c>
      <c r="H1098" s="2">
        <v>582870.30000000005</v>
      </c>
      <c r="I1098" s="2">
        <v>582870.30000000005</v>
      </c>
      <c r="J1098" s="2">
        <v>0</v>
      </c>
      <c r="K1098" s="1"/>
      <c r="L1098" s="2">
        <v>0</v>
      </c>
      <c r="M1098" s="2">
        <v>0</v>
      </c>
      <c r="N1098" s="2">
        <v>0</v>
      </c>
      <c r="P1098">
        <f t="shared" si="68"/>
        <v>0</v>
      </c>
      <c r="Q1098">
        <f t="shared" si="69"/>
        <v>0</v>
      </c>
      <c r="R1098">
        <f t="shared" si="70"/>
        <v>0</v>
      </c>
      <c r="S1098">
        <f t="shared" si="71"/>
        <v>0</v>
      </c>
    </row>
    <row r="1099" spans="1:19" x14ac:dyDescent="0.25">
      <c r="A1099" s="1" t="s">
        <v>2090</v>
      </c>
      <c r="B1099" s="1" t="s">
        <v>2088</v>
      </c>
      <c r="C1099" s="2">
        <v>582870.30000000005</v>
      </c>
      <c r="D1099" s="2">
        <v>582870.30000000005</v>
      </c>
      <c r="E1099" s="6">
        <v>0</v>
      </c>
      <c r="F1099" s="6">
        <v>0</v>
      </c>
      <c r="G1099" s="2">
        <v>0</v>
      </c>
      <c r="H1099" s="2">
        <v>582870.30000000005</v>
      </c>
      <c r="I1099" s="2">
        <v>582870.30000000005</v>
      </c>
      <c r="J1099" s="2">
        <v>0</v>
      </c>
      <c r="K1099" s="1"/>
      <c r="L1099" s="2">
        <v>0</v>
      </c>
      <c r="M1099" s="2">
        <v>0</v>
      </c>
      <c r="N1099" s="2">
        <v>0</v>
      </c>
      <c r="P1099">
        <f t="shared" si="68"/>
        <v>0</v>
      </c>
      <c r="Q1099">
        <f t="shared" si="69"/>
        <v>0</v>
      </c>
      <c r="R1099">
        <f t="shared" si="70"/>
        <v>0</v>
      </c>
      <c r="S1099">
        <f t="shared" si="71"/>
        <v>0</v>
      </c>
    </row>
    <row r="1100" spans="1:19" x14ac:dyDescent="0.25">
      <c r="A1100" s="1" t="s">
        <v>2091</v>
      </c>
      <c r="B1100" s="1" t="s">
        <v>2092</v>
      </c>
      <c r="C1100" s="2">
        <v>2931631.58</v>
      </c>
      <c r="D1100" s="2">
        <v>2931631.58</v>
      </c>
      <c r="E1100" s="6">
        <v>0</v>
      </c>
      <c r="F1100" s="6">
        <v>0</v>
      </c>
      <c r="G1100" s="2">
        <v>0</v>
      </c>
      <c r="H1100" s="2">
        <v>2931631.58</v>
      </c>
      <c r="I1100" s="2">
        <v>2931631.58</v>
      </c>
      <c r="J1100" s="2">
        <v>0</v>
      </c>
      <c r="K1100" s="1"/>
      <c r="L1100" s="2">
        <v>8104661.04</v>
      </c>
      <c r="M1100" s="2">
        <v>0</v>
      </c>
      <c r="N1100" s="2">
        <v>8104661.04</v>
      </c>
      <c r="P1100">
        <f t="shared" si="68"/>
        <v>0</v>
      </c>
      <c r="Q1100">
        <f t="shared" si="69"/>
        <v>0</v>
      </c>
      <c r="R1100">
        <f t="shared" si="70"/>
        <v>0</v>
      </c>
      <c r="S1100">
        <f t="shared" si="71"/>
        <v>0</v>
      </c>
    </row>
    <row r="1101" spans="1:19" x14ac:dyDescent="0.25">
      <c r="A1101" s="1" t="s">
        <v>2093</v>
      </c>
      <c r="B1101" s="1" t="s">
        <v>2094</v>
      </c>
      <c r="C1101" s="2">
        <v>2658951.67</v>
      </c>
      <c r="D1101" s="2">
        <v>2658951.67</v>
      </c>
      <c r="E1101" s="6">
        <v>0</v>
      </c>
      <c r="F1101" s="6">
        <v>0</v>
      </c>
      <c r="G1101" s="2">
        <v>0</v>
      </c>
      <c r="H1101" s="2">
        <v>2658951.67</v>
      </c>
      <c r="I1101" s="2">
        <v>2658951.67</v>
      </c>
      <c r="J1101" s="2">
        <v>0</v>
      </c>
      <c r="K1101" s="1"/>
      <c r="L1101" s="2">
        <v>8104661.04</v>
      </c>
      <c r="M1101" s="2">
        <v>0</v>
      </c>
      <c r="N1101" s="2">
        <v>8104661.04</v>
      </c>
      <c r="P1101">
        <f t="shared" si="68"/>
        <v>0</v>
      </c>
      <c r="Q1101">
        <f t="shared" si="69"/>
        <v>0</v>
      </c>
      <c r="R1101">
        <f t="shared" si="70"/>
        <v>0</v>
      </c>
      <c r="S1101">
        <f t="shared" si="71"/>
        <v>0</v>
      </c>
    </row>
    <row r="1102" spans="1:19" x14ac:dyDescent="0.25">
      <c r="A1102" s="1" t="s">
        <v>2095</v>
      </c>
      <c r="B1102" s="1" t="s">
        <v>2096</v>
      </c>
      <c r="C1102" s="2">
        <v>34757.83</v>
      </c>
      <c r="D1102" s="2">
        <v>34757.83</v>
      </c>
      <c r="E1102" s="6">
        <v>0</v>
      </c>
      <c r="F1102" s="6">
        <v>0</v>
      </c>
      <c r="G1102" s="2">
        <v>0</v>
      </c>
      <c r="H1102" s="2">
        <v>34757.83</v>
      </c>
      <c r="I1102" s="2">
        <v>34757.83</v>
      </c>
      <c r="J1102" s="2">
        <v>0</v>
      </c>
      <c r="K1102" s="1"/>
      <c r="L1102" s="2">
        <v>1920</v>
      </c>
      <c r="M1102" s="2">
        <v>0</v>
      </c>
      <c r="N1102" s="2">
        <v>1920</v>
      </c>
      <c r="P1102">
        <f t="shared" si="68"/>
        <v>0</v>
      </c>
      <c r="Q1102">
        <f t="shared" si="69"/>
        <v>0</v>
      </c>
      <c r="R1102">
        <f t="shared" si="70"/>
        <v>0</v>
      </c>
      <c r="S1102">
        <f t="shared" si="71"/>
        <v>0</v>
      </c>
    </row>
    <row r="1103" spans="1:19" x14ac:dyDescent="0.25">
      <c r="A1103" s="1" t="s">
        <v>2097</v>
      </c>
      <c r="B1103" s="1" t="s">
        <v>2098</v>
      </c>
      <c r="C1103" s="2">
        <v>12205</v>
      </c>
      <c r="D1103" s="2">
        <v>12205</v>
      </c>
      <c r="E1103" s="6">
        <v>0</v>
      </c>
      <c r="F1103" s="6">
        <v>0</v>
      </c>
      <c r="G1103" s="2">
        <v>0</v>
      </c>
      <c r="H1103" s="2">
        <v>12205</v>
      </c>
      <c r="I1103" s="2">
        <v>12205</v>
      </c>
      <c r="J1103" s="2">
        <v>0</v>
      </c>
      <c r="K1103" s="1"/>
      <c r="L1103" s="2">
        <v>129</v>
      </c>
      <c r="M1103" s="2">
        <v>0</v>
      </c>
      <c r="N1103" s="2">
        <v>129</v>
      </c>
      <c r="P1103">
        <f t="shared" si="68"/>
        <v>0</v>
      </c>
      <c r="Q1103">
        <f t="shared" si="69"/>
        <v>0</v>
      </c>
      <c r="R1103">
        <f t="shared" si="70"/>
        <v>0</v>
      </c>
      <c r="S1103">
        <f t="shared" si="71"/>
        <v>0</v>
      </c>
    </row>
    <row r="1104" spans="1:19" x14ac:dyDescent="0.25">
      <c r="A1104" s="1" t="s">
        <v>2099</v>
      </c>
      <c r="B1104" s="1" t="s">
        <v>2100</v>
      </c>
      <c r="C1104" s="2">
        <v>606182.19999999995</v>
      </c>
      <c r="D1104" s="2">
        <v>606182.19999999995</v>
      </c>
      <c r="E1104" s="6">
        <v>0</v>
      </c>
      <c r="F1104" s="6">
        <v>0</v>
      </c>
      <c r="G1104" s="2">
        <v>0</v>
      </c>
      <c r="H1104" s="2">
        <v>606182.19999999995</v>
      </c>
      <c r="I1104" s="2">
        <v>606182.19999999995</v>
      </c>
      <c r="J1104" s="2">
        <v>0</v>
      </c>
      <c r="K1104" s="1"/>
      <c r="L1104" s="2">
        <v>43314</v>
      </c>
      <c r="M1104" s="2">
        <v>0</v>
      </c>
      <c r="N1104" s="2">
        <v>43314</v>
      </c>
      <c r="P1104">
        <f t="shared" si="68"/>
        <v>0</v>
      </c>
      <c r="Q1104">
        <f t="shared" si="69"/>
        <v>0</v>
      </c>
      <c r="R1104">
        <f t="shared" si="70"/>
        <v>0</v>
      </c>
      <c r="S1104">
        <f t="shared" si="71"/>
        <v>0</v>
      </c>
    </row>
    <row r="1105" spans="1:19" x14ac:dyDescent="0.25">
      <c r="A1105" s="1" t="s">
        <v>2101</v>
      </c>
      <c r="B1105" s="1" t="s">
        <v>2102</v>
      </c>
      <c r="C1105" s="2">
        <v>5767.62</v>
      </c>
      <c r="D1105" s="2">
        <v>5767.62</v>
      </c>
      <c r="E1105" s="6">
        <v>0</v>
      </c>
      <c r="F1105" s="6">
        <v>0</v>
      </c>
      <c r="G1105" s="2">
        <v>0</v>
      </c>
      <c r="H1105" s="2">
        <v>5767.62</v>
      </c>
      <c r="I1105" s="2">
        <v>5767.62</v>
      </c>
      <c r="J1105" s="2">
        <v>0</v>
      </c>
      <c r="K1105" s="1"/>
      <c r="L1105" s="2">
        <v>3</v>
      </c>
      <c r="M1105" s="2">
        <v>0</v>
      </c>
      <c r="N1105" s="2">
        <v>3</v>
      </c>
      <c r="P1105">
        <f t="shared" si="68"/>
        <v>0</v>
      </c>
      <c r="Q1105">
        <f t="shared" si="69"/>
        <v>0</v>
      </c>
      <c r="R1105">
        <f t="shared" si="70"/>
        <v>0</v>
      </c>
      <c r="S1105">
        <f t="shared" si="71"/>
        <v>0</v>
      </c>
    </row>
    <row r="1106" spans="1:19" x14ac:dyDescent="0.25">
      <c r="A1106" s="1" t="s">
        <v>2103</v>
      </c>
      <c r="B1106" s="1" t="s">
        <v>2104</v>
      </c>
      <c r="C1106" s="2">
        <v>600414.57999999996</v>
      </c>
      <c r="D1106" s="2">
        <v>600414.57999999996</v>
      </c>
      <c r="E1106" s="6">
        <v>0</v>
      </c>
      <c r="F1106" s="6">
        <v>0</v>
      </c>
      <c r="G1106" s="2">
        <v>0</v>
      </c>
      <c r="H1106" s="2">
        <v>600414.57999999996</v>
      </c>
      <c r="I1106" s="2">
        <v>600414.57999999996</v>
      </c>
      <c r="J1106" s="2">
        <v>0</v>
      </c>
      <c r="K1106" s="1"/>
      <c r="L1106" s="2">
        <v>43311</v>
      </c>
      <c r="M1106" s="2">
        <v>0</v>
      </c>
      <c r="N1106" s="2">
        <v>43311</v>
      </c>
      <c r="P1106">
        <f t="shared" si="68"/>
        <v>0</v>
      </c>
      <c r="Q1106">
        <f t="shared" si="69"/>
        <v>0</v>
      </c>
      <c r="R1106">
        <f t="shared" si="70"/>
        <v>0</v>
      </c>
      <c r="S1106">
        <f t="shared" si="71"/>
        <v>0</v>
      </c>
    </row>
    <row r="1107" spans="1:19" x14ac:dyDescent="0.25">
      <c r="A1107" s="1" t="s">
        <v>2105</v>
      </c>
      <c r="B1107" s="1" t="s">
        <v>2106</v>
      </c>
      <c r="C1107" s="2">
        <v>1596314.71</v>
      </c>
      <c r="D1107" s="2">
        <v>1596314.71</v>
      </c>
      <c r="E1107" s="6">
        <v>0</v>
      </c>
      <c r="F1107" s="6">
        <v>0</v>
      </c>
      <c r="G1107" s="2">
        <v>0</v>
      </c>
      <c r="H1107" s="2">
        <v>1596314.71</v>
      </c>
      <c r="I1107" s="2">
        <v>1596314.71</v>
      </c>
      <c r="J1107" s="2">
        <v>0</v>
      </c>
      <c r="K1107" s="1"/>
      <c r="L1107" s="2">
        <v>5004188.04</v>
      </c>
      <c r="M1107" s="2">
        <v>0</v>
      </c>
      <c r="N1107" s="2">
        <v>5004188.04</v>
      </c>
      <c r="P1107">
        <f t="shared" si="68"/>
        <v>0</v>
      </c>
      <c r="Q1107">
        <f t="shared" si="69"/>
        <v>0</v>
      </c>
      <c r="R1107">
        <f t="shared" si="70"/>
        <v>0</v>
      </c>
      <c r="S1107">
        <f t="shared" si="71"/>
        <v>0</v>
      </c>
    </row>
    <row r="1108" spans="1:19" x14ac:dyDescent="0.25">
      <c r="A1108" s="1" t="s">
        <v>2107</v>
      </c>
      <c r="B1108" s="1" t="s">
        <v>2108</v>
      </c>
      <c r="C1108" s="2">
        <v>1020858</v>
      </c>
      <c r="D1108" s="2">
        <v>1020858</v>
      </c>
      <c r="E1108" s="6">
        <v>0</v>
      </c>
      <c r="F1108" s="6">
        <v>0</v>
      </c>
      <c r="G1108" s="2">
        <v>0</v>
      </c>
      <c r="H1108" s="2">
        <v>1020857.9999999999</v>
      </c>
      <c r="I1108" s="2">
        <v>1020858</v>
      </c>
      <c r="J1108" s="2">
        <v>-1.1641532182693481E-10</v>
      </c>
      <c r="K1108" s="1"/>
      <c r="L1108" s="2">
        <v>22</v>
      </c>
      <c r="M1108" s="2">
        <v>0</v>
      </c>
      <c r="N1108" s="2">
        <v>22</v>
      </c>
      <c r="P1108">
        <f t="shared" si="68"/>
        <v>0</v>
      </c>
      <c r="Q1108">
        <f t="shared" si="69"/>
        <v>0</v>
      </c>
      <c r="R1108">
        <f t="shared" si="70"/>
        <v>0</v>
      </c>
      <c r="S1108">
        <f t="shared" si="71"/>
        <v>0</v>
      </c>
    </row>
    <row r="1109" spans="1:19" x14ac:dyDescent="0.25">
      <c r="A1109" s="1" t="s">
        <v>2109</v>
      </c>
      <c r="B1109" s="1" t="s">
        <v>2110</v>
      </c>
      <c r="C1109" s="2">
        <v>211236.14</v>
      </c>
      <c r="D1109" s="2">
        <v>211236.14</v>
      </c>
      <c r="E1109" s="6">
        <v>0</v>
      </c>
      <c r="F1109" s="6">
        <v>0</v>
      </c>
      <c r="G1109" s="2">
        <v>0</v>
      </c>
      <c r="H1109" s="2">
        <v>211236.13999999996</v>
      </c>
      <c r="I1109" s="2">
        <v>211236.14</v>
      </c>
      <c r="J1109" s="2">
        <v>-5.8207660913467407E-11</v>
      </c>
      <c r="K1109" s="1"/>
      <c r="L1109" s="2">
        <v>25</v>
      </c>
      <c r="M1109" s="2">
        <v>0</v>
      </c>
      <c r="N1109" s="2">
        <v>25</v>
      </c>
      <c r="P1109">
        <f t="shared" si="68"/>
        <v>0</v>
      </c>
      <c r="Q1109">
        <f t="shared" si="69"/>
        <v>0</v>
      </c>
      <c r="R1109">
        <f t="shared" si="70"/>
        <v>0</v>
      </c>
      <c r="S1109">
        <f t="shared" si="71"/>
        <v>0</v>
      </c>
    </row>
    <row r="1110" spans="1:19" x14ac:dyDescent="0.25">
      <c r="A1110" s="1" t="s">
        <v>2111</v>
      </c>
      <c r="B1110" s="1" t="s">
        <v>2112</v>
      </c>
      <c r="C1110" s="2">
        <v>40205.9</v>
      </c>
      <c r="D1110" s="2">
        <v>40205.9</v>
      </c>
      <c r="E1110" s="6">
        <v>0</v>
      </c>
      <c r="F1110" s="6">
        <v>0</v>
      </c>
      <c r="G1110" s="2">
        <v>0</v>
      </c>
      <c r="H1110" s="2">
        <v>40205.900000000023</v>
      </c>
      <c r="I1110" s="2">
        <v>40205.9</v>
      </c>
      <c r="J1110" s="2">
        <v>2.1827872842550278E-11</v>
      </c>
      <c r="K1110" s="1"/>
      <c r="L1110" s="2">
        <v>0</v>
      </c>
      <c r="M1110" s="2">
        <v>0</v>
      </c>
      <c r="N1110" s="2">
        <v>0</v>
      </c>
      <c r="P1110">
        <f t="shared" si="68"/>
        <v>0</v>
      </c>
      <c r="Q1110">
        <f t="shared" si="69"/>
        <v>0</v>
      </c>
      <c r="R1110">
        <f t="shared" si="70"/>
        <v>0</v>
      </c>
      <c r="S1110">
        <f t="shared" si="71"/>
        <v>0</v>
      </c>
    </row>
    <row r="1111" spans="1:19" x14ac:dyDescent="0.25">
      <c r="A1111" s="1" t="s">
        <v>2113</v>
      </c>
      <c r="B1111" s="1" t="s">
        <v>2114</v>
      </c>
      <c r="C1111" s="2">
        <v>4106.78</v>
      </c>
      <c r="D1111" s="2">
        <v>4106.78</v>
      </c>
      <c r="E1111" s="6">
        <v>0</v>
      </c>
      <c r="F1111" s="6">
        <v>0</v>
      </c>
      <c r="G1111" s="2">
        <v>0</v>
      </c>
      <c r="H1111" s="2">
        <v>4106.78</v>
      </c>
      <c r="I1111" s="2">
        <v>4106.78</v>
      </c>
      <c r="J1111" s="2">
        <v>0</v>
      </c>
      <c r="K1111" s="1"/>
      <c r="L1111" s="2">
        <v>3</v>
      </c>
      <c r="M1111" s="2">
        <v>0</v>
      </c>
      <c r="N1111" s="2">
        <v>3</v>
      </c>
      <c r="P1111">
        <f t="shared" si="68"/>
        <v>0</v>
      </c>
      <c r="Q1111">
        <f t="shared" si="69"/>
        <v>0</v>
      </c>
      <c r="R1111">
        <f t="shared" si="70"/>
        <v>0</v>
      </c>
      <c r="S1111">
        <f t="shared" si="71"/>
        <v>0</v>
      </c>
    </row>
    <row r="1112" spans="1:19" x14ac:dyDescent="0.25">
      <c r="A1112" s="1" t="s">
        <v>2115</v>
      </c>
      <c r="B1112" s="1" t="s">
        <v>2116</v>
      </c>
      <c r="C1112" s="2">
        <v>254838.38</v>
      </c>
      <c r="D1112" s="2">
        <v>254838.38</v>
      </c>
      <c r="E1112" s="6">
        <v>0</v>
      </c>
      <c r="F1112" s="6">
        <v>0</v>
      </c>
      <c r="G1112" s="2">
        <v>0</v>
      </c>
      <c r="H1112" s="2">
        <v>254838.38</v>
      </c>
      <c r="I1112" s="2">
        <v>254838.38</v>
      </c>
      <c r="J1112" s="2">
        <v>0</v>
      </c>
      <c r="K1112" s="1"/>
      <c r="L1112" s="2">
        <v>5004131.04</v>
      </c>
      <c r="M1112" s="2">
        <v>0</v>
      </c>
      <c r="N1112" s="2">
        <v>5004131.04</v>
      </c>
      <c r="P1112">
        <f t="shared" si="68"/>
        <v>0</v>
      </c>
      <c r="Q1112">
        <f t="shared" si="69"/>
        <v>0</v>
      </c>
      <c r="R1112">
        <f t="shared" si="70"/>
        <v>0</v>
      </c>
      <c r="S1112">
        <f t="shared" si="71"/>
        <v>0</v>
      </c>
    </row>
    <row r="1113" spans="1:19" x14ac:dyDescent="0.25">
      <c r="A1113" s="1" t="s">
        <v>2117</v>
      </c>
      <c r="B1113" s="1" t="s">
        <v>2118</v>
      </c>
      <c r="C1113" s="2">
        <v>65069.51</v>
      </c>
      <c r="D1113" s="2">
        <v>65069.51</v>
      </c>
      <c r="E1113" s="6">
        <v>0</v>
      </c>
      <c r="F1113" s="6">
        <v>0</v>
      </c>
      <c r="G1113" s="2">
        <v>0</v>
      </c>
      <c r="H1113" s="2">
        <v>65069.51</v>
      </c>
      <c r="I1113" s="2">
        <v>65069.51</v>
      </c>
      <c r="J1113" s="2">
        <v>0</v>
      </c>
      <c r="K1113" s="1"/>
      <c r="L1113" s="2">
        <v>7</v>
      </c>
      <c r="M1113" s="2">
        <v>0</v>
      </c>
      <c r="N1113" s="2">
        <v>7</v>
      </c>
      <c r="P1113">
        <f t="shared" si="68"/>
        <v>0</v>
      </c>
      <c r="Q1113">
        <f t="shared" si="69"/>
        <v>0</v>
      </c>
      <c r="R1113">
        <f t="shared" si="70"/>
        <v>0</v>
      </c>
      <c r="S1113">
        <f t="shared" si="71"/>
        <v>0</v>
      </c>
    </row>
    <row r="1114" spans="1:19" x14ac:dyDescent="0.25">
      <c r="A1114" s="1" t="s">
        <v>2119</v>
      </c>
      <c r="B1114" s="1" t="s">
        <v>2120</v>
      </c>
      <c r="C1114" s="2">
        <v>252885.63</v>
      </c>
      <c r="D1114" s="2">
        <v>252885.63</v>
      </c>
      <c r="E1114" s="6">
        <v>0</v>
      </c>
      <c r="F1114" s="6">
        <v>0</v>
      </c>
      <c r="G1114" s="2">
        <v>0</v>
      </c>
      <c r="H1114" s="2">
        <v>252885.63000000003</v>
      </c>
      <c r="I1114" s="2">
        <v>252885.63</v>
      </c>
      <c r="J1114" s="2">
        <v>2.9103830456733704E-11</v>
      </c>
      <c r="K1114" s="1"/>
      <c r="L1114" s="2">
        <v>3055108</v>
      </c>
      <c r="M1114" s="2">
        <v>0</v>
      </c>
      <c r="N1114" s="2">
        <v>3055108</v>
      </c>
      <c r="P1114">
        <f t="shared" si="68"/>
        <v>0</v>
      </c>
      <c r="Q1114">
        <f t="shared" si="69"/>
        <v>0</v>
      </c>
      <c r="R1114">
        <f t="shared" si="70"/>
        <v>0</v>
      </c>
      <c r="S1114">
        <f t="shared" si="71"/>
        <v>0</v>
      </c>
    </row>
    <row r="1115" spans="1:19" x14ac:dyDescent="0.25">
      <c r="A1115" s="1" t="s">
        <v>2121</v>
      </c>
      <c r="B1115" s="1" t="s">
        <v>2122</v>
      </c>
      <c r="C1115" s="2">
        <v>248128.2</v>
      </c>
      <c r="D1115" s="2">
        <v>248128.2</v>
      </c>
      <c r="E1115" s="6">
        <v>0</v>
      </c>
      <c r="F1115" s="6">
        <v>0</v>
      </c>
      <c r="G1115" s="2">
        <v>0</v>
      </c>
      <c r="H1115" s="2">
        <v>248128.2</v>
      </c>
      <c r="I1115" s="2">
        <v>248128.2</v>
      </c>
      <c r="J1115" s="2">
        <v>0</v>
      </c>
      <c r="K1115" s="1"/>
      <c r="L1115" s="2">
        <v>3055102</v>
      </c>
      <c r="M1115" s="2">
        <v>0</v>
      </c>
      <c r="N1115" s="2">
        <v>3055102</v>
      </c>
      <c r="P1115">
        <f t="shared" si="68"/>
        <v>0</v>
      </c>
      <c r="Q1115">
        <f t="shared" si="69"/>
        <v>0</v>
      </c>
      <c r="R1115">
        <f t="shared" si="70"/>
        <v>0</v>
      </c>
      <c r="S1115">
        <f t="shared" si="71"/>
        <v>0</v>
      </c>
    </row>
    <row r="1116" spans="1:19" x14ac:dyDescent="0.25">
      <c r="A1116" s="1" t="s">
        <v>2123</v>
      </c>
      <c r="B1116" s="1" t="s">
        <v>2124</v>
      </c>
      <c r="C1116" s="2">
        <v>4757.43</v>
      </c>
      <c r="D1116" s="2">
        <v>4757.43</v>
      </c>
      <c r="E1116" s="6">
        <v>0</v>
      </c>
      <c r="F1116" s="6">
        <v>0</v>
      </c>
      <c r="G1116" s="2">
        <v>0</v>
      </c>
      <c r="H1116" s="2">
        <v>4757.4300000000121</v>
      </c>
      <c r="I1116" s="2">
        <v>4757.43</v>
      </c>
      <c r="J1116" s="2">
        <v>1.1823431123048067E-11</v>
      </c>
      <c r="K1116" s="1"/>
      <c r="L1116" s="2">
        <v>6</v>
      </c>
      <c r="M1116" s="2">
        <v>0</v>
      </c>
      <c r="N1116" s="2">
        <v>6</v>
      </c>
      <c r="P1116">
        <f t="shared" si="68"/>
        <v>0</v>
      </c>
      <c r="Q1116">
        <f t="shared" si="69"/>
        <v>0</v>
      </c>
      <c r="R1116">
        <f t="shared" si="70"/>
        <v>0</v>
      </c>
      <c r="S1116">
        <f t="shared" si="71"/>
        <v>0</v>
      </c>
    </row>
    <row r="1117" spans="1:19" x14ac:dyDescent="0.25">
      <c r="A1117" s="1" t="s">
        <v>2125</v>
      </c>
      <c r="B1117" s="1" t="s">
        <v>2126</v>
      </c>
      <c r="C1117" s="2">
        <v>38315.29</v>
      </c>
      <c r="D1117" s="2">
        <v>38315.29</v>
      </c>
      <c r="E1117" s="6">
        <v>0</v>
      </c>
      <c r="F1117" s="6">
        <v>0</v>
      </c>
      <c r="G1117" s="2">
        <v>0</v>
      </c>
      <c r="H1117" s="2">
        <v>38315.29</v>
      </c>
      <c r="I1117" s="2">
        <v>38315.29</v>
      </c>
      <c r="J1117" s="2">
        <v>0</v>
      </c>
      <c r="K1117" s="1"/>
      <c r="L1117" s="2">
        <v>2</v>
      </c>
      <c r="M1117" s="2">
        <v>0</v>
      </c>
      <c r="N1117" s="2">
        <v>2</v>
      </c>
      <c r="P1117">
        <f t="shared" si="68"/>
        <v>0</v>
      </c>
      <c r="Q1117">
        <f t="shared" si="69"/>
        <v>0</v>
      </c>
      <c r="R1117">
        <f t="shared" si="70"/>
        <v>0</v>
      </c>
      <c r="S1117">
        <f t="shared" si="71"/>
        <v>0</v>
      </c>
    </row>
    <row r="1118" spans="1:19" x14ac:dyDescent="0.25">
      <c r="A1118" s="1" t="s">
        <v>2127</v>
      </c>
      <c r="B1118" s="1" t="s">
        <v>2128</v>
      </c>
      <c r="C1118" s="2">
        <v>38315.29</v>
      </c>
      <c r="D1118" s="2">
        <v>38315.29</v>
      </c>
      <c r="E1118" s="6">
        <v>0</v>
      </c>
      <c r="F1118" s="6">
        <v>0</v>
      </c>
      <c r="G1118" s="2">
        <v>0</v>
      </c>
      <c r="H1118" s="2">
        <v>38315.29</v>
      </c>
      <c r="I1118" s="2">
        <v>38315.29</v>
      </c>
      <c r="J1118" s="2">
        <v>0</v>
      </c>
      <c r="K1118" s="1"/>
      <c r="L1118" s="2">
        <v>2</v>
      </c>
      <c r="M1118" s="2">
        <v>0</v>
      </c>
      <c r="N1118" s="2">
        <v>2</v>
      </c>
      <c r="P1118">
        <f t="shared" si="68"/>
        <v>0</v>
      </c>
      <c r="Q1118">
        <f t="shared" si="69"/>
        <v>0</v>
      </c>
      <c r="R1118">
        <f t="shared" si="70"/>
        <v>0</v>
      </c>
      <c r="S1118">
        <f t="shared" si="71"/>
        <v>0</v>
      </c>
    </row>
    <row r="1119" spans="1:19" x14ac:dyDescent="0.25">
      <c r="A1119" s="1" t="s">
        <v>2129</v>
      </c>
      <c r="B1119" s="1" t="s">
        <v>2130</v>
      </c>
      <c r="C1119" s="2">
        <v>118291.01</v>
      </c>
      <c r="D1119" s="2">
        <v>118291.01</v>
      </c>
      <c r="E1119" s="6">
        <v>0</v>
      </c>
      <c r="F1119" s="6">
        <v>0</v>
      </c>
      <c r="G1119" s="2">
        <v>0</v>
      </c>
      <c r="H1119" s="2">
        <v>118291.01</v>
      </c>
      <c r="I1119" s="2">
        <v>118291.01</v>
      </c>
      <c r="J1119" s="2">
        <v>0</v>
      </c>
      <c r="K1119" s="1"/>
      <c r="L1119" s="2">
        <v>0</v>
      </c>
      <c r="M1119" s="2">
        <v>0</v>
      </c>
      <c r="N1119" s="2">
        <v>0</v>
      </c>
      <c r="P1119">
        <f t="shared" si="68"/>
        <v>0</v>
      </c>
      <c r="Q1119">
        <f t="shared" si="69"/>
        <v>0</v>
      </c>
      <c r="R1119">
        <f t="shared" si="70"/>
        <v>0</v>
      </c>
      <c r="S1119">
        <f t="shared" si="71"/>
        <v>0</v>
      </c>
    </row>
    <row r="1120" spans="1:19" x14ac:dyDescent="0.25">
      <c r="A1120" s="1" t="s">
        <v>2131</v>
      </c>
      <c r="B1120" s="1" t="s">
        <v>2132</v>
      </c>
      <c r="C1120" s="2">
        <v>12844</v>
      </c>
      <c r="D1120" s="2">
        <v>12844</v>
      </c>
      <c r="E1120" s="6">
        <v>0</v>
      </c>
      <c r="F1120" s="6">
        <v>0</v>
      </c>
      <c r="G1120" s="2">
        <v>0</v>
      </c>
      <c r="H1120" s="2">
        <v>12844</v>
      </c>
      <c r="I1120" s="2">
        <v>12844</v>
      </c>
      <c r="J1120" s="2">
        <v>0</v>
      </c>
      <c r="K1120" s="1"/>
      <c r="L1120" s="2">
        <v>0</v>
      </c>
      <c r="M1120" s="2">
        <v>0</v>
      </c>
      <c r="N1120" s="2">
        <v>0</v>
      </c>
      <c r="P1120">
        <f t="shared" si="68"/>
        <v>0</v>
      </c>
      <c r="Q1120">
        <f t="shared" si="69"/>
        <v>0</v>
      </c>
      <c r="R1120">
        <f t="shared" si="70"/>
        <v>0</v>
      </c>
      <c r="S1120">
        <f t="shared" si="71"/>
        <v>0</v>
      </c>
    </row>
    <row r="1121" spans="1:19" x14ac:dyDescent="0.25">
      <c r="A1121" s="1" t="s">
        <v>2133</v>
      </c>
      <c r="B1121" s="1" t="s">
        <v>2134</v>
      </c>
      <c r="C1121" s="2">
        <v>105447.01</v>
      </c>
      <c r="D1121" s="2">
        <v>105447.01</v>
      </c>
      <c r="E1121" s="6">
        <v>0</v>
      </c>
      <c r="F1121" s="6">
        <v>0</v>
      </c>
      <c r="G1121" s="2">
        <v>0</v>
      </c>
      <c r="H1121" s="2">
        <v>105447.01</v>
      </c>
      <c r="I1121" s="2">
        <v>105447.01</v>
      </c>
      <c r="J1121" s="2">
        <v>0</v>
      </c>
      <c r="K1121" s="1"/>
      <c r="L1121" s="2">
        <v>0</v>
      </c>
      <c r="M1121" s="2">
        <v>0</v>
      </c>
      <c r="N1121" s="2">
        <v>0</v>
      </c>
      <c r="P1121">
        <f t="shared" si="68"/>
        <v>0</v>
      </c>
      <c r="Q1121">
        <f t="shared" si="69"/>
        <v>0</v>
      </c>
      <c r="R1121">
        <f t="shared" si="70"/>
        <v>0</v>
      </c>
      <c r="S1121">
        <f t="shared" si="71"/>
        <v>0</v>
      </c>
    </row>
    <row r="1122" spans="1:19" x14ac:dyDescent="0.25">
      <c r="A1122" s="1" t="s">
        <v>2135</v>
      </c>
      <c r="B1122" s="1" t="s">
        <v>2136</v>
      </c>
      <c r="C1122" s="2">
        <v>272679.90999999997</v>
      </c>
      <c r="D1122" s="2">
        <v>272679.90999999997</v>
      </c>
      <c r="E1122" s="6">
        <v>0</v>
      </c>
      <c r="F1122" s="6">
        <v>0</v>
      </c>
      <c r="G1122" s="2">
        <v>0</v>
      </c>
      <c r="H1122" s="2">
        <v>272679.90999999997</v>
      </c>
      <c r="I1122" s="2">
        <v>272679.90999999997</v>
      </c>
      <c r="J1122" s="2">
        <v>0</v>
      </c>
      <c r="K1122" s="1"/>
      <c r="L1122" s="2">
        <v>0</v>
      </c>
      <c r="M1122" s="2">
        <v>0</v>
      </c>
      <c r="N1122" s="2">
        <v>0</v>
      </c>
      <c r="P1122">
        <f t="shared" si="68"/>
        <v>0</v>
      </c>
      <c r="Q1122">
        <f t="shared" si="69"/>
        <v>0</v>
      </c>
      <c r="R1122">
        <f t="shared" si="70"/>
        <v>0</v>
      </c>
      <c r="S1122">
        <f t="shared" si="71"/>
        <v>0</v>
      </c>
    </row>
    <row r="1123" spans="1:19" x14ac:dyDescent="0.25">
      <c r="A1123" s="1" t="s">
        <v>2137</v>
      </c>
      <c r="B1123" s="1" t="s">
        <v>2138</v>
      </c>
      <c r="C1123" s="2">
        <v>272679.90999999997</v>
      </c>
      <c r="D1123" s="2">
        <v>272679.90999999997</v>
      </c>
      <c r="E1123" s="6">
        <v>0</v>
      </c>
      <c r="F1123" s="6">
        <v>0</v>
      </c>
      <c r="G1123" s="2">
        <v>0</v>
      </c>
      <c r="H1123" s="2">
        <v>272679.90999999997</v>
      </c>
      <c r="I1123" s="2">
        <v>272679.90999999997</v>
      </c>
      <c r="J1123" s="2">
        <v>0</v>
      </c>
      <c r="K1123" s="1"/>
      <c r="L1123" s="2">
        <v>0</v>
      </c>
      <c r="M1123" s="2">
        <v>0</v>
      </c>
      <c r="N1123" s="2">
        <v>0</v>
      </c>
      <c r="P1123">
        <f t="shared" si="68"/>
        <v>0</v>
      </c>
      <c r="Q1123">
        <f t="shared" si="69"/>
        <v>0</v>
      </c>
      <c r="R1123">
        <f t="shared" si="70"/>
        <v>0</v>
      </c>
      <c r="S1123">
        <f t="shared" si="71"/>
        <v>0</v>
      </c>
    </row>
    <row r="1124" spans="1:19" x14ac:dyDescent="0.25">
      <c r="A1124" s="1" t="s">
        <v>2139</v>
      </c>
      <c r="B1124" s="1" t="s">
        <v>2140</v>
      </c>
      <c r="C1124" s="2">
        <v>2931631.58</v>
      </c>
      <c r="D1124" s="2">
        <v>2931631.58</v>
      </c>
      <c r="E1124" s="6">
        <v>0</v>
      </c>
      <c r="F1124" s="6">
        <v>0</v>
      </c>
      <c r="G1124" s="2">
        <v>0</v>
      </c>
      <c r="H1124" s="2">
        <v>2931631.5799999908</v>
      </c>
      <c r="I1124" s="2">
        <v>2931631.58</v>
      </c>
      <c r="J1124" s="2">
        <v>-9.3132257461547852E-9</v>
      </c>
      <c r="K1124" s="1"/>
      <c r="L1124" s="2">
        <v>0</v>
      </c>
      <c r="M1124" s="2">
        <v>0</v>
      </c>
      <c r="N1124" s="2">
        <v>0</v>
      </c>
      <c r="P1124">
        <f t="shared" si="68"/>
        <v>0</v>
      </c>
      <c r="Q1124">
        <f t="shared" si="69"/>
        <v>0</v>
      </c>
      <c r="R1124">
        <f t="shared" si="70"/>
        <v>0</v>
      </c>
      <c r="S1124">
        <f t="shared" si="71"/>
        <v>0</v>
      </c>
    </row>
    <row r="1125" spans="1:19" x14ac:dyDescent="0.25">
      <c r="A1125" s="1" t="s">
        <v>2141</v>
      </c>
      <c r="B1125" s="1" t="s">
        <v>2140</v>
      </c>
      <c r="C1125" s="2">
        <v>2931631.58</v>
      </c>
      <c r="D1125" s="2">
        <v>2931631.58</v>
      </c>
      <c r="E1125" s="6">
        <v>0</v>
      </c>
      <c r="F1125" s="6">
        <v>0</v>
      </c>
      <c r="G1125" s="2">
        <v>0</v>
      </c>
      <c r="H1125" s="2">
        <v>2931631.5799999908</v>
      </c>
      <c r="I1125" s="2">
        <v>2931631.58</v>
      </c>
      <c r="J1125" s="2">
        <v>-9.3132257461547852E-9</v>
      </c>
      <c r="K1125" s="1"/>
      <c r="L1125" s="2">
        <v>0</v>
      </c>
      <c r="M1125" s="2">
        <v>0</v>
      </c>
      <c r="N1125" s="2">
        <v>0</v>
      </c>
      <c r="P1125">
        <f t="shared" si="68"/>
        <v>0</v>
      </c>
      <c r="Q1125">
        <f t="shared" si="69"/>
        <v>0</v>
      </c>
      <c r="R1125">
        <f t="shared" si="70"/>
        <v>0</v>
      </c>
      <c r="S1125">
        <f t="shared" si="71"/>
        <v>0</v>
      </c>
    </row>
    <row r="1126" spans="1:19" x14ac:dyDescent="0.25">
      <c r="A1126" s="1" t="s">
        <v>2142</v>
      </c>
      <c r="B1126" s="1" t="s">
        <v>2140</v>
      </c>
      <c r="C1126" s="2">
        <v>2931631.58</v>
      </c>
      <c r="D1126" s="2">
        <v>2931631.58</v>
      </c>
      <c r="E1126" s="6">
        <v>0</v>
      </c>
      <c r="F1126" s="6">
        <v>0</v>
      </c>
      <c r="G1126" s="2">
        <v>0</v>
      </c>
      <c r="H1126" s="2">
        <v>2931631.5799999908</v>
      </c>
      <c r="I1126" s="2">
        <v>2931631.58</v>
      </c>
      <c r="J1126" s="2">
        <v>-9.3132257461547852E-9</v>
      </c>
      <c r="K1126" s="1"/>
      <c r="L1126" s="2">
        <v>0</v>
      </c>
      <c r="M1126" s="2">
        <v>0</v>
      </c>
      <c r="N1126" s="2">
        <v>0</v>
      </c>
      <c r="P1126">
        <f t="shared" si="68"/>
        <v>0</v>
      </c>
      <c r="Q1126">
        <f t="shared" si="69"/>
        <v>0</v>
      </c>
      <c r="R1126">
        <f t="shared" si="70"/>
        <v>0</v>
      </c>
      <c r="S1126">
        <f t="shared" si="71"/>
        <v>0</v>
      </c>
    </row>
    <row r="1127" spans="1:19" x14ac:dyDescent="0.25">
      <c r="A1127" s="1" t="s">
        <v>2143</v>
      </c>
      <c r="B1127" s="1" t="s">
        <v>2144</v>
      </c>
      <c r="C1127" s="2">
        <v>29254527.030000001</v>
      </c>
      <c r="D1127" s="2">
        <v>29254527.030000001</v>
      </c>
      <c r="E1127" s="6">
        <v>0</v>
      </c>
      <c r="F1127" s="6">
        <v>0</v>
      </c>
      <c r="G1127" s="2">
        <v>0</v>
      </c>
      <c r="H1127" s="2">
        <v>29254527.029999997</v>
      </c>
      <c r="I1127" s="2">
        <v>29254527.029999997</v>
      </c>
      <c r="J1127" s="2">
        <v>0</v>
      </c>
      <c r="K1127" s="1"/>
      <c r="L1127" s="2">
        <v>9368745.6600000001</v>
      </c>
      <c r="M1127" s="2">
        <v>0</v>
      </c>
      <c r="N1127" s="2">
        <v>9368745.6600000001</v>
      </c>
      <c r="P1127">
        <f t="shared" si="68"/>
        <v>0</v>
      </c>
      <c r="Q1127">
        <f t="shared" si="69"/>
        <v>0</v>
      </c>
      <c r="R1127">
        <f t="shared" si="70"/>
        <v>0</v>
      </c>
      <c r="S1127">
        <f t="shared" si="71"/>
        <v>0</v>
      </c>
    </row>
    <row r="1128" spans="1:19" x14ac:dyDescent="0.25">
      <c r="A1128" s="1" t="s">
        <v>2145</v>
      </c>
      <c r="B1128" s="1" t="s">
        <v>2146</v>
      </c>
      <c r="C1128" s="2">
        <v>8092498.8100000005</v>
      </c>
      <c r="D1128" s="2">
        <v>8092498.8100000005</v>
      </c>
      <c r="E1128" s="6">
        <v>0</v>
      </c>
      <c r="F1128" s="6">
        <v>0</v>
      </c>
      <c r="G1128" s="2">
        <v>0</v>
      </c>
      <c r="H1128" s="2">
        <v>8092498.8099999987</v>
      </c>
      <c r="I1128" s="2">
        <v>8092498.8099999987</v>
      </c>
      <c r="J1128" s="2">
        <v>0</v>
      </c>
      <c r="K1128" s="1"/>
      <c r="L1128" s="2">
        <v>9063028.1600000001</v>
      </c>
      <c r="M1128" s="2">
        <v>0</v>
      </c>
      <c r="N1128" s="2">
        <v>9063028.1600000001</v>
      </c>
      <c r="P1128">
        <f t="shared" si="68"/>
        <v>0</v>
      </c>
      <c r="Q1128">
        <f t="shared" si="69"/>
        <v>0</v>
      </c>
      <c r="R1128">
        <f t="shared" si="70"/>
        <v>0</v>
      </c>
      <c r="S1128">
        <f t="shared" si="71"/>
        <v>0</v>
      </c>
    </row>
    <row r="1129" spans="1:19" x14ac:dyDescent="0.25">
      <c r="A1129" s="1" t="s">
        <v>2147</v>
      </c>
      <c r="B1129" s="1" t="s">
        <v>2096</v>
      </c>
      <c r="C1129" s="2">
        <v>99565.58</v>
      </c>
      <c r="D1129" s="2">
        <v>99565.58</v>
      </c>
      <c r="E1129" s="6">
        <v>0</v>
      </c>
      <c r="F1129" s="6">
        <v>0</v>
      </c>
      <c r="G1129" s="2">
        <v>0</v>
      </c>
      <c r="H1129" s="2">
        <v>99565.58</v>
      </c>
      <c r="I1129" s="2">
        <v>99565.58</v>
      </c>
      <c r="J1129" s="2">
        <v>0</v>
      </c>
      <c r="K1129" s="1"/>
      <c r="L1129" s="2">
        <v>8606</v>
      </c>
      <c r="M1129" s="2">
        <v>0</v>
      </c>
      <c r="N1129" s="2">
        <v>8606</v>
      </c>
      <c r="P1129">
        <f t="shared" si="68"/>
        <v>0</v>
      </c>
      <c r="Q1129">
        <f t="shared" si="69"/>
        <v>0</v>
      </c>
      <c r="R1129">
        <f t="shared" si="70"/>
        <v>0</v>
      </c>
      <c r="S1129">
        <f t="shared" si="71"/>
        <v>0</v>
      </c>
    </row>
    <row r="1130" spans="1:19" x14ac:dyDescent="0.25">
      <c r="A1130" s="1" t="s">
        <v>2148</v>
      </c>
      <c r="B1130" s="1" t="s">
        <v>2098</v>
      </c>
      <c r="C1130" s="2">
        <v>30910</v>
      </c>
      <c r="D1130" s="2">
        <v>30910</v>
      </c>
      <c r="E1130" s="6">
        <v>0</v>
      </c>
      <c r="F1130" s="6">
        <v>0</v>
      </c>
      <c r="G1130" s="2">
        <v>0</v>
      </c>
      <c r="H1130" s="2">
        <v>30910</v>
      </c>
      <c r="I1130" s="2">
        <v>30910</v>
      </c>
      <c r="J1130" s="2">
        <v>0</v>
      </c>
      <c r="K1130" s="1"/>
      <c r="L1130" s="2">
        <v>562</v>
      </c>
      <c r="M1130" s="2">
        <v>0</v>
      </c>
      <c r="N1130" s="2">
        <v>562</v>
      </c>
      <c r="P1130">
        <f t="shared" si="68"/>
        <v>0</v>
      </c>
      <c r="Q1130">
        <f t="shared" si="69"/>
        <v>0</v>
      </c>
      <c r="R1130">
        <f t="shared" si="70"/>
        <v>0</v>
      </c>
      <c r="S1130">
        <f t="shared" si="71"/>
        <v>0</v>
      </c>
    </row>
    <row r="1131" spans="1:19" x14ac:dyDescent="0.25">
      <c r="A1131" s="1" t="s">
        <v>2149</v>
      </c>
      <c r="B1131" s="1" t="s">
        <v>2150</v>
      </c>
      <c r="C1131" s="2">
        <v>2753105.03</v>
      </c>
      <c r="D1131" s="2">
        <v>2753105.03</v>
      </c>
      <c r="E1131" s="6">
        <v>0</v>
      </c>
      <c r="F1131" s="6">
        <v>0</v>
      </c>
      <c r="G1131" s="2">
        <v>0</v>
      </c>
      <c r="H1131" s="2">
        <v>2753105.03</v>
      </c>
      <c r="I1131" s="2">
        <v>2753105.03</v>
      </c>
      <c r="J1131" s="2">
        <v>0</v>
      </c>
      <c r="K1131" s="1"/>
      <c r="L1131" s="2">
        <v>3728598</v>
      </c>
      <c r="M1131" s="2">
        <v>0</v>
      </c>
      <c r="N1131" s="2">
        <v>3728598</v>
      </c>
      <c r="P1131">
        <f t="shared" si="68"/>
        <v>0</v>
      </c>
      <c r="Q1131">
        <f t="shared" si="69"/>
        <v>0</v>
      </c>
      <c r="R1131">
        <f t="shared" si="70"/>
        <v>0</v>
      </c>
      <c r="S1131">
        <f t="shared" si="71"/>
        <v>0</v>
      </c>
    </row>
    <row r="1132" spans="1:19" x14ac:dyDescent="0.25">
      <c r="A1132" s="1" t="s">
        <v>2151</v>
      </c>
      <c r="B1132" s="1" t="s">
        <v>2102</v>
      </c>
      <c r="C1132" s="2">
        <v>45883.9</v>
      </c>
      <c r="D1132" s="2">
        <v>45883.9</v>
      </c>
      <c r="E1132" s="6">
        <v>0</v>
      </c>
      <c r="F1132" s="6">
        <v>0</v>
      </c>
      <c r="G1132" s="2">
        <v>0</v>
      </c>
      <c r="H1132" s="2">
        <v>45883.899999999994</v>
      </c>
      <c r="I1132" s="2">
        <v>45883.9</v>
      </c>
      <c r="J1132" s="2">
        <v>-7.2759576141834259E-12</v>
      </c>
      <c r="K1132" s="1"/>
      <c r="L1132" s="2">
        <v>8</v>
      </c>
      <c r="M1132" s="2">
        <v>0</v>
      </c>
      <c r="N1132" s="2">
        <v>8</v>
      </c>
      <c r="P1132">
        <f t="shared" si="68"/>
        <v>0</v>
      </c>
      <c r="Q1132">
        <f t="shared" si="69"/>
        <v>0</v>
      </c>
      <c r="R1132">
        <f t="shared" si="70"/>
        <v>0</v>
      </c>
      <c r="S1132">
        <f t="shared" si="71"/>
        <v>0</v>
      </c>
    </row>
    <row r="1133" spans="1:19" x14ac:dyDescent="0.25">
      <c r="A1133" s="1" t="s">
        <v>2152</v>
      </c>
      <c r="B1133" s="1" t="s">
        <v>2153</v>
      </c>
      <c r="C1133" s="2">
        <v>2707221.13</v>
      </c>
      <c r="D1133" s="2">
        <v>2707221.13</v>
      </c>
      <c r="E1133" s="6">
        <v>0</v>
      </c>
      <c r="F1133" s="6">
        <v>0</v>
      </c>
      <c r="G1133" s="2">
        <v>0</v>
      </c>
      <c r="H1133" s="2">
        <v>2707221.13</v>
      </c>
      <c r="I1133" s="2">
        <v>2707221.13</v>
      </c>
      <c r="J1133" s="2">
        <v>0</v>
      </c>
      <c r="K1133" s="1"/>
      <c r="L1133" s="2">
        <v>3728590</v>
      </c>
      <c r="M1133" s="2">
        <v>0</v>
      </c>
      <c r="N1133" s="2">
        <v>3728590</v>
      </c>
      <c r="P1133">
        <f t="shared" si="68"/>
        <v>0</v>
      </c>
      <c r="Q1133">
        <f t="shared" si="69"/>
        <v>0</v>
      </c>
      <c r="R1133">
        <f t="shared" si="70"/>
        <v>0</v>
      </c>
      <c r="S1133">
        <f t="shared" si="71"/>
        <v>0</v>
      </c>
    </row>
    <row r="1134" spans="1:19" x14ac:dyDescent="0.25">
      <c r="A1134" s="1" t="s">
        <v>2154</v>
      </c>
      <c r="B1134" s="1" t="s">
        <v>2155</v>
      </c>
      <c r="C1134" s="2">
        <v>23970.34</v>
      </c>
      <c r="D1134" s="2">
        <v>23970.34</v>
      </c>
      <c r="E1134" s="6">
        <v>0</v>
      </c>
      <c r="F1134" s="6">
        <v>0</v>
      </c>
      <c r="G1134" s="2">
        <v>0</v>
      </c>
      <c r="H1134" s="2">
        <v>23970.34</v>
      </c>
      <c r="I1134" s="2">
        <v>23970.34</v>
      </c>
      <c r="J1134" s="2">
        <v>0</v>
      </c>
      <c r="K1134" s="1"/>
      <c r="L1134" s="2">
        <v>77</v>
      </c>
      <c r="M1134" s="2">
        <v>0</v>
      </c>
      <c r="N1134" s="2">
        <v>77</v>
      </c>
      <c r="P1134">
        <f t="shared" si="68"/>
        <v>0</v>
      </c>
      <c r="Q1134">
        <f t="shared" si="69"/>
        <v>0</v>
      </c>
      <c r="R1134">
        <f t="shared" si="70"/>
        <v>0</v>
      </c>
      <c r="S1134">
        <f t="shared" si="71"/>
        <v>0</v>
      </c>
    </row>
    <row r="1135" spans="1:19" x14ac:dyDescent="0.25">
      <c r="A1135" s="1" t="s">
        <v>2156</v>
      </c>
      <c r="B1135" s="1" t="s">
        <v>2157</v>
      </c>
      <c r="C1135" s="2">
        <v>1869715.9000000001</v>
      </c>
      <c r="D1135" s="2">
        <v>1869715.9000000001</v>
      </c>
      <c r="E1135" s="6">
        <v>0</v>
      </c>
      <c r="F1135" s="6">
        <v>0</v>
      </c>
      <c r="G1135" s="2">
        <v>0</v>
      </c>
      <c r="H1135" s="2">
        <v>1869715.9</v>
      </c>
      <c r="I1135" s="2">
        <v>1869715.9</v>
      </c>
      <c r="J1135" s="2">
        <v>0</v>
      </c>
      <c r="K1135" s="1"/>
      <c r="L1135" s="2">
        <v>0</v>
      </c>
      <c r="M1135" s="2">
        <v>0</v>
      </c>
      <c r="N1135" s="2">
        <v>0</v>
      </c>
      <c r="P1135">
        <f t="shared" si="68"/>
        <v>0</v>
      </c>
      <c r="Q1135">
        <f t="shared" si="69"/>
        <v>0</v>
      </c>
      <c r="R1135">
        <f t="shared" si="70"/>
        <v>0</v>
      </c>
      <c r="S1135">
        <f t="shared" si="71"/>
        <v>0</v>
      </c>
    </row>
    <row r="1136" spans="1:19" x14ac:dyDescent="0.25">
      <c r="A1136" s="1" t="s">
        <v>2158</v>
      </c>
      <c r="B1136" s="1" t="s">
        <v>2159</v>
      </c>
      <c r="C1136" s="2">
        <v>1560358.86</v>
      </c>
      <c r="D1136" s="2">
        <v>1560358.86</v>
      </c>
      <c r="E1136" s="6">
        <v>0</v>
      </c>
      <c r="F1136" s="6">
        <v>0</v>
      </c>
      <c r="G1136" s="2">
        <v>0</v>
      </c>
      <c r="H1136" s="2">
        <v>1560358.8599999999</v>
      </c>
      <c r="I1136" s="2">
        <v>1560358.8599999999</v>
      </c>
      <c r="J1136" s="2">
        <v>0</v>
      </c>
      <c r="K1136" s="1"/>
      <c r="L1136" s="2">
        <v>0</v>
      </c>
      <c r="M1136" s="2">
        <v>0</v>
      </c>
      <c r="N1136" s="2">
        <v>0</v>
      </c>
      <c r="P1136">
        <f t="shared" si="68"/>
        <v>0</v>
      </c>
      <c r="Q1136">
        <f t="shared" si="69"/>
        <v>0</v>
      </c>
      <c r="R1136">
        <f t="shared" si="70"/>
        <v>0</v>
      </c>
      <c r="S1136">
        <f t="shared" si="71"/>
        <v>0</v>
      </c>
    </row>
    <row r="1137" spans="1:19" x14ac:dyDescent="0.25">
      <c r="A1137" s="1" t="s">
        <v>2160</v>
      </c>
      <c r="B1137" s="1" t="s">
        <v>2161</v>
      </c>
      <c r="C1137" s="2">
        <v>245831.78</v>
      </c>
      <c r="D1137" s="2">
        <v>245831.78</v>
      </c>
      <c r="E1137" s="6">
        <v>0</v>
      </c>
      <c r="F1137" s="6">
        <v>0</v>
      </c>
      <c r="G1137" s="2">
        <v>0</v>
      </c>
      <c r="H1137" s="2">
        <v>245831.78</v>
      </c>
      <c r="I1137" s="2">
        <v>245831.78</v>
      </c>
      <c r="J1137" s="2">
        <v>0</v>
      </c>
      <c r="K1137" s="1"/>
      <c r="L1137" s="2">
        <v>0</v>
      </c>
      <c r="M1137" s="2">
        <v>0</v>
      </c>
      <c r="N1137" s="2">
        <v>0</v>
      </c>
      <c r="P1137">
        <f t="shared" si="68"/>
        <v>0</v>
      </c>
      <c r="Q1137">
        <f t="shared" si="69"/>
        <v>0</v>
      </c>
      <c r="R1137">
        <f t="shared" si="70"/>
        <v>0</v>
      </c>
      <c r="S1137">
        <f t="shared" si="71"/>
        <v>0</v>
      </c>
    </row>
    <row r="1138" spans="1:19" x14ac:dyDescent="0.25">
      <c r="A1138" s="1" t="s">
        <v>2162</v>
      </c>
      <c r="B1138" s="1" t="s">
        <v>2163</v>
      </c>
      <c r="C1138" s="2">
        <v>26024.14</v>
      </c>
      <c r="D1138" s="2">
        <v>26024.14</v>
      </c>
      <c r="E1138" s="6">
        <v>0</v>
      </c>
      <c r="F1138" s="6">
        <v>0</v>
      </c>
      <c r="G1138" s="2">
        <v>0</v>
      </c>
      <c r="H1138" s="2">
        <v>26024.14</v>
      </c>
      <c r="I1138" s="2">
        <v>26024.14</v>
      </c>
      <c r="J1138" s="2">
        <v>0</v>
      </c>
      <c r="K1138" s="1"/>
      <c r="L1138" s="2">
        <v>0</v>
      </c>
      <c r="M1138" s="2">
        <v>0</v>
      </c>
      <c r="N1138" s="2">
        <v>0</v>
      </c>
      <c r="P1138">
        <f t="shared" si="68"/>
        <v>0</v>
      </c>
      <c r="Q1138">
        <f t="shared" si="69"/>
        <v>0</v>
      </c>
      <c r="R1138">
        <f t="shared" si="70"/>
        <v>0</v>
      </c>
      <c r="S1138">
        <f t="shared" si="71"/>
        <v>0</v>
      </c>
    </row>
    <row r="1139" spans="1:19" x14ac:dyDescent="0.25">
      <c r="A1139" s="1" t="s">
        <v>2164</v>
      </c>
      <c r="B1139" s="1" t="s">
        <v>2165</v>
      </c>
      <c r="C1139" s="2">
        <v>37501.120000000003</v>
      </c>
      <c r="D1139" s="2">
        <v>37501.120000000003</v>
      </c>
      <c r="E1139" s="6">
        <v>0</v>
      </c>
      <c r="F1139" s="6">
        <v>0</v>
      </c>
      <c r="G1139" s="2">
        <v>0</v>
      </c>
      <c r="H1139" s="2">
        <v>37501.120000000003</v>
      </c>
      <c r="I1139" s="2">
        <v>37501.120000000003</v>
      </c>
      <c r="J1139" s="2">
        <v>0</v>
      </c>
      <c r="K1139" s="1"/>
      <c r="L1139" s="2">
        <v>0</v>
      </c>
      <c r="M1139" s="2">
        <v>0</v>
      </c>
      <c r="N1139" s="2">
        <v>0</v>
      </c>
      <c r="P1139">
        <f t="shared" si="68"/>
        <v>0</v>
      </c>
      <c r="Q1139">
        <f t="shared" si="69"/>
        <v>0</v>
      </c>
      <c r="R1139">
        <f t="shared" si="70"/>
        <v>0</v>
      </c>
      <c r="S1139">
        <f t="shared" si="71"/>
        <v>0</v>
      </c>
    </row>
    <row r="1140" spans="1:19" x14ac:dyDescent="0.25">
      <c r="A1140" s="1" t="s">
        <v>2166</v>
      </c>
      <c r="B1140" s="1" t="s">
        <v>2106</v>
      </c>
      <c r="C1140" s="2">
        <v>2260179.54</v>
      </c>
      <c r="D1140" s="2">
        <v>2260179.54</v>
      </c>
      <c r="E1140" s="6">
        <v>0</v>
      </c>
      <c r="F1140" s="6">
        <v>0</v>
      </c>
      <c r="G1140" s="2">
        <v>0</v>
      </c>
      <c r="H1140" s="2">
        <v>2260179.54</v>
      </c>
      <c r="I1140" s="2">
        <v>2260179.54</v>
      </c>
      <c r="J1140" s="2">
        <v>0</v>
      </c>
      <c r="K1140" s="1"/>
      <c r="L1140" s="2">
        <v>5325132.16</v>
      </c>
      <c r="M1140" s="2">
        <v>0</v>
      </c>
      <c r="N1140" s="2">
        <v>5325132.16</v>
      </c>
      <c r="P1140">
        <f t="shared" si="68"/>
        <v>0</v>
      </c>
      <c r="Q1140">
        <f t="shared" si="69"/>
        <v>0</v>
      </c>
      <c r="R1140">
        <f t="shared" si="70"/>
        <v>0</v>
      </c>
      <c r="S1140">
        <f t="shared" si="71"/>
        <v>0</v>
      </c>
    </row>
    <row r="1141" spans="1:19" x14ac:dyDescent="0.25">
      <c r="A1141" s="1" t="s">
        <v>2167</v>
      </c>
      <c r="B1141" s="1" t="s">
        <v>2168</v>
      </c>
      <c r="C1141" s="2">
        <v>1522300.57</v>
      </c>
      <c r="D1141" s="2">
        <v>1522300.57</v>
      </c>
      <c r="E1141" s="6">
        <v>0</v>
      </c>
      <c r="F1141" s="6">
        <v>0</v>
      </c>
      <c r="G1141" s="2">
        <v>0</v>
      </c>
      <c r="H1141" s="2">
        <v>1522300.5699999998</v>
      </c>
      <c r="I1141" s="2">
        <v>1522300.57</v>
      </c>
      <c r="J1141" s="2">
        <v>-2.3283064365386963E-10</v>
      </c>
      <c r="K1141" s="1"/>
      <c r="L1141" s="2">
        <v>102</v>
      </c>
      <c r="M1141" s="2">
        <v>0</v>
      </c>
      <c r="N1141" s="2">
        <v>102</v>
      </c>
      <c r="P1141">
        <f t="shared" si="68"/>
        <v>0</v>
      </c>
      <c r="Q1141">
        <f t="shared" si="69"/>
        <v>0</v>
      </c>
      <c r="R1141">
        <f t="shared" si="70"/>
        <v>0</v>
      </c>
      <c r="S1141">
        <f t="shared" si="71"/>
        <v>0</v>
      </c>
    </row>
    <row r="1142" spans="1:19" x14ac:dyDescent="0.25">
      <c r="A1142" s="1" t="s">
        <v>2169</v>
      </c>
      <c r="B1142" s="1" t="s">
        <v>2110</v>
      </c>
      <c r="C1142" s="2">
        <v>378585.79</v>
      </c>
      <c r="D1142" s="2">
        <v>378585.79</v>
      </c>
      <c r="E1142" s="6">
        <v>0</v>
      </c>
      <c r="F1142" s="6">
        <v>0</v>
      </c>
      <c r="G1142" s="2">
        <v>0</v>
      </c>
      <c r="H1142" s="2">
        <v>378585.79000000004</v>
      </c>
      <c r="I1142" s="2">
        <v>378585.79000000004</v>
      </c>
      <c r="J1142" s="2">
        <v>0</v>
      </c>
      <c r="K1142" s="1"/>
      <c r="L1142" s="2">
        <v>138</v>
      </c>
      <c r="M1142" s="2">
        <v>0</v>
      </c>
      <c r="N1142" s="2">
        <v>138</v>
      </c>
      <c r="P1142">
        <f t="shared" si="68"/>
        <v>0</v>
      </c>
      <c r="Q1142">
        <f t="shared" si="69"/>
        <v>0</v>
      </c>
      <c r="R1142">
        <f t="shared" si="70"/>
        <v>0</v>
      </c>
      <c r="S1142">
        <f t="shared" si="71"/>
        <v>0</v>
      </c>
    </row>
    <row r="1143" spans="1:19" x14ac:dyDescent="0.25">
      <c r="A1143" s="1" t="s">
        <v>2170</v>
      </c>
      <c r="B1143" s="1" t="s">
        <v>2114</v>
      </c>
      <c r="C1143" s="2">
        <v>22931.17</v>
      </c>
      <c r="D1143" s="2">
        <v>22931.17</v>
      </c>
      <c r="E1143" s="6">
        <v>0</v>
      </c>
      <c r="F1143" s="6">
        <v>0</v>
      </c>
      <c r="G1143" s="2">
        <v>0</v>
      </c>
      <c r="H1143" s="2">
        <v>22931.17</v>
      </c>
      <c r="I1143" s="2">
        <v>22931.17</v>
      </c>
      <c r="J1143" s="2">
        <v>0</v>
      </c>
      <c r="K1143" s="1"/>
      <c r="L1143" s="2">
        <v>13</v>
      </c>
      <c r="M1143" s="2">
        <v>0</v>
      </c>
      <c r="N1143" s="2">
        <v>13</v>
      </c>
      <c r="P1143">
        <f t="shared" si="68"/>
        <v>0</v>
      </c>
      <c r="Q1143">
        <f t="shared" si="69"/>
        <v>0</v>
      </c>
      <c r="R1143">
        <f t="shared" si="70"/>
        <v>0</v>
      </c>
      <c r="S1143">
        <f t="shared" si="71"/>
        <v>0</v>
      </c>
    </row>
    <row r="1144" spans="1:19" x14ac:dyDescent="0.25">
      <c r="A1144" s="1" t="s">
        <v>2171</v>
      </c>
      <c r="B1144" s="1" t="s">
        <v>2116</v>
      </c>
      <c r="C1144" s="2">
        <v>278656.64000000001</v>
      </c>
      <c r="D1144" s="2">
        <v>278656.64000000001</v>
      </c>
      <c r="E1144" s="6">
        <v>0</v>
      </c>
      <c r="F1144" s="6">
        <v>0</v>
      </c>
      <c r="G1144" s="2">
        <v>0</v>
      </c>
      <c r="H1144" s="2">
        <v>278656.64000000001</v>
      </c>
      <c r="I1144" s="2">
        <v>278656.64000000001</v>
      </c>
      <c r="J1144" s="2">
        <v>0</v>
      </c>
      <c r="K1144" s="1"/>
      <c r="L1144" s="2">
        <v>4063151.16</v>
      </c>
      <c r="M1144" s="2">
        <v>0</v>
      </c>
      <c r="N1144" s="2">
        <v>4063151.16</v>
      </c>
      <c r="P1144">
        <f t="shared" si="68"/>
        <v>0</v>
      </c>
      <c r="Q1144">
        <f t="shared" si="69"/>
        <v>0</v>
      </c>
      <c r="R1144">
        <f t="shared" si="70"/>
        <v>0</v>
      </c>
      <c r="S1144">
        <f t="shared" si="71"/>
        <v>0</v>
      </c>
    </row>
    <row r="1145" spans="1:19" x14ac:dyDescent="0.25">
      <c r="A1145" s="1" t="s">
        <v>2172</v>
      </c>
      <c r="B1145" s="1" t="s">
        <v>2118</v>
      </c>
      <c r="C1145" s="2">
        <v>45088.17</v>
      </c>
      <c r="D1145" s="2">
        <v>45088.17</v>
      </c>
      <c r="E1145" s="6">
        <v>0</v>
      </c>
      <c r="F1145" s="6">
        <v>0</v>
      </c>
      <c r="G1145" s="2">
        <v>0</v>
      </c>
      <c r="H1145" s="2">
        <v>45088.170000000006</v>
      </c>
      <c r="I1145" s="2">
        <v>45088.17</v>
      </c>
      <c r="J1145" s="2">
        <v>7.2759576141834259E-12</v>
      </c>
      <c r="K1145" s="1"/>
      <c r="L1145" s="2">
        <v>8</v>
      </c>
      <c r="M1145" s="2">
        <v>0</v>
      </c>
      <c r="N1145" s="2">
        <v>8</v>
      </c>
      <c r="P1145">
        <f t="shared" si="68"/>
        <v>0</v>
      </c>
      <c r="Q1145">
        <f t="shared" si="69"/>
        <v>0</v>
      </c>
      <c r="R1145">
        <f t="shared" si="70"/>
        <v>0</v>
      </c>
      <c r="S1145">
        <f t="shared" si="71"/>
        <v>0</v>
      </c>
    </row>
    <row r="1146" spans="1:19" x14ac:dyDescent="0.25">
      <c r="A1146" s="1" t="s">
        <v>2173</v>
      </c>
      <c r="B1146" s="1" t="s">
        <v>2174</v>
      </c>
      <c r="C1146" s="2">
        <v>12617.2</v>
      </c>
      <c r="D1146" s="2">
        <v>12617.2</v>
      </c>
      <c r="E1146" s="6">
        <v>0</v>
      </c>
      <c r="F1146" s="6">
        <v>0</v>
      </c>
      <c r="G1146" s="2">
        <v>0</v>
      </c>
      <c r="H1146" s="2">
        <v>12617.2</v>
      </c>
      <c r="I1146" s="2">
        <v>12617.2</v>
      </c>
      <c r="J1146" s="2">
        <v>0</v>
      </c>
      <c r="K1146" s="1"/>
      <c r="L1146" s="2">
        <v>1261720</v>
      </c>
      <c r="M1146" s="2">
        <v>0</v>
      </c>
      <c r="N1146" s="2">
        <v>1261720</v>
      </c>
      <c r="P1146">
        <f t="shared" si="68"/>
        <v>0</v>
      </c>
      <c r="Q1146">
        <f t="shared" si="69"/>
        <v>0</v>
      </c>
      <c r="R1146">
        <f t="shared" si="70"/>
        <v>0</v>
      </c>
      <c r="S1146">
        <f t="shared" si="71"/>
        <v>0</v>
      </c>
    </row>
    <row r="1147" spans="1:19" x14ac:dyDescent="0.25">
      <c r="A1147" s="1" t="s">
        <v>2175</v>
      </c>
      <c r="B1147" s="1" t="s">
        <v>2120</v>
      </c>
      <c r="C1147" s="2">
        <v>700179.33</v>
      </c>
      <c r="D1147" s="2">
        <v>700179.33</v>
      </c>
      <c r="E1147" s="6">
        <v>0</v>
      </c>
      <c r="F1147" s="6">
        <v>0</v>
      </c>
      <c r="G1147" s="2">
        <v>0</v>
      </c>
      <c r="H1147" s="2">
        <v>700179.33</v>
      </c>
      <c r="I1147" s="2">
        <v>700179.33</v>
      </c>
      <c r="J1147" s="2">
        <v>0</v>
      </c>
      <c r="K1147" s="1"/>
      <c r="L1147" s="2">
        <v>53</v>
      </c>
      <c r="M1147" s="2">
        <v>0</v>
      </c>
      <c r="N1147" s="2">
        <v>53</v>
      </c>
      <c r="P1147">
        <f t="shared" si="68"/>
        <v>0</v>
      </c>
      <c r="Q1147">
        <f t="shared" si="69"/>
        <v>0</v>
      </c>
      <c r="R1147">
        <f t="shared" si="70"/>
        <v>0</v>
      </c>
      <c r="S1147">
        <f t="shared" si="71"/>
        <v>0</v>
      </c>
    </row>
    <row r="1148" spans="1:19" x14ac:dyDescent="0.25">
      <c r="A1148" s="1" t="s">
        <v>2176</v>
      </c>
      <c r="B1148" s="1" t="s">
        <v>2122</v>
      </c>
      <c r="C1148" s="2">
        <v>683200</v>
      </c>
      <c r="D1148" s="2">
        <v>683200</v>
      </c>
      <c r="E1148" s="6">
        <v>0</v>
      </c>
      <c r="F1148" s="6">
        <v>0</v>
      </c>
      <c r="G1148" s="2">
        <v>0</v>
      </c>
      <c r="H1148" s="2">
        <v>683200</v>
      </c>
      <c r="I1148" s="2">
        <v>683200</v>
      </c>
      <c r="J1148" s="2">
        <v>0</v>
      </c>
      <c r="K1148" s="1"/>
      <c r="L1148" s="2">
        <v>10</v>
      </c>
      <c r="M1148" s="2">
        <v>0</v>
      </c>
      <c r="N1148" s="2">
        <v>10</v>
      </c>
      <c r="P1148">
        <f t="shared" si="68"/>
        <v>0</v>
      </c>
      <c r="Q1148">
        <f t="shared" si="69"/>
        <v>0</v>
      </c>
      <c r="R1148">
        <f t="shared" si="70"/>
        <v>0</v>
      </c>
      <c r="S1148">
        <f t="shared" si="71"/>
        <v>0</v>
      </c>
    </row>
    <row r="1149" spans="1:19" x14ac:dyDescent="0.25">
      <c r="A1149" s="1" t="s">
        <v>2177</v>
      </c>
      <c r="B1149" s="1" t="s">
        <v>2124</v>
      </c>
      <c r="C1149" s="2">
        <v>16979.330000000002</v>
      </c>
      <c r="D1149" s="2">
        <v>16979.330000000002</v>
      </c>
      <c r="E1149" s="6">
        <v>0</v>
      </c>
      <c r="F1149" s="6">
        <v>0</v>
      </c>
      <c r="G1149" s="2">
        <v>0</v>
      </c>
      <c r="H1149" s="2">
        <v>16979.330000000005</v>
      </c>
      <c r="I1149" s="2">
        <v>16979.329999999998</v>
      </c>
      <c r="J1149" s="2">
        <v>7.2759576141834259E-12</v>
      </c>
      <c r="K1149" s="1"/>
      <c r="L1149" s="2">
        <v>43</v>
      </c>
      <c r="M1149" s="2">
        <v>0</v>
      </c>
      <c r="N1149" s="2">
        <v>43</v>
      </c>
      <c r="P1149">
        <f t="shared" si="68"/>
        <v>0</v>
      </c>
      <c r="Q1149">
        <f t="shared" si="69"/>
        <v>0</v>
      </c>
      <c r="R1149">
        <f t="shared" si="70"/>
        <v>0</v>
      </c>
      <c r="S1149">
        <f t="shared" si="71"/>
        <v>0</v>
      </c>
    </row>
    <row r="1150" spans="1:19" x14ac:dyDescent="0.25">
      <c r="A1150" s="1" t="s">
        <v>2178</v>
      </c>
      <c r="B1150" s="1" t="s">
        <v>2130</v>
      </c>
      <c r="C1150" s="2">
        <v>354873.09</v>
      </c>
      <c r="D1150" s="2">
        <v>354873.09</v>
      </c>
      <c r="E1150" s="6">
        <v>0</v>
      </c>
      <c r="F1150" s="6">
        <v>0</v>
      </c>
      <c r="G1150" s="2">
        <v>0</v>
      </c>
      <c r="H1150" s="2">
        <v>354873.08999999997</v>
      </c>
      <c r="I1150" s="2">
        <v>354873.09</v>
      </c>
      <c r="J1150" s="2">
        <v>-5.8207660913467407E-11</v>
      </c>
      <c r="K1150" s="1"/>
      <c r="L1150" s="2">
        <v>0</v>
      </c>
      <c r="M1150" s="2">
        <v>0</v>
      </c>
      <c r="N1150" s="2">
        <v>0</v>
      </c>
      <c r="P1150">
        <f t="shared" si="68"/>
        <v>0</v>
      </c>
      <c r="Q1150">
        <f t="shared" si="69"/>
        <v>0</v>
      </c>
      <c r="R1150">
        <f t="shared" si="70"/>
        <v>0</v>
      </c>
      <c r="S1150">
        <f t="shared" si="71"/>
        <v>0</v>
      </c>
    </row>
    <row r="1151" spans="1:19" x14ac:dyDescent="0.25">
      <c r="A1151" s="1" t="s">
        <v>2179</v>
      </c>
      <c r="B1151" s="1" t="s">
        <v>2132</v>
      </c>
      <c r="C1151" s="2">
        <v>38532.06</v>
      </c>
      <c r="D1151" s="2">
        <v>38532.06</v>
      </c>
      <c r="E1151" s="6">
        <v>0</v>
      </c>
      <c r="F1151" s="6">
        <v>0</v>
      </c>
      <c r="G1151" s="2">
        <v>0</v>
      </c>
      <c r="H1151" s="2">
        <v>38532.060000000005</v>
      </c>
      <c r="I1151" s="2">
        <v>38532.06</v>
      </c>
      <c r="J1151" s="2">
        <v>7.2759576141834259E-12</v>
      </c>
      <c r="K1151" s="1"/>
      <c r="L1151" s="2">
        <v>0</v>
      </c>
      <c r="M1151" s="2">
        <v>0</v>
      </c>
      <c r="N1151" s="2">
        <v>0</v>
      </c>
      <c r="P1151">
        <f t="shared" si="68"/>
        <v>0</v>
      </c>
      <c r="Q1151">
        <f t="shared" si="69"/>
        <v>0</v>
      </c>
      <c r="R1151">
        <f t="shared" si="70"/>
        <v>0</v>
      </c>
      <c r="S1151">
        <f t="shared" si="71"/>
        <v>0</v>
      </c>
    </row>
    <row r="1152" spans="1:19" x14ac:dyDescent="0.25">
      <c r="A1152" s="1" t="s">
        <v>2180</v>
      </c>
      <c r="B1152" s="1" t="s">
        <v>2134</v>
      </c>
      <c r="C1152" s="2">
        <v>316341.03000000003</v>
      </c>
      <c r="D1152" s="2">
        <v>316341.03000000003</v>
      </c>
      <c r="E1152" s="6">
        <v>0</v>
      </c>
      <c r="F1152" s="6">
        <v>0</v>
      </c>
      <c r="G1152" s="2">
        <v>0</v>
      </c>
      <c r="H1152" s="2">
        <v>316341.02999999997</v>
      </c>
      <c r="I1152" s="2">
        <v>316341.03000000003</v>
      </c>
      <c r="J1152" s="2">
        <v>-5.8207660913467407E-11</v>
      </c>
      <c r="K1152" s="1"/>
      <c r="L1152" s="2">
        <v>0</v>
      </c>
      <c r="M1152" s="2">
        <v>0</v>
      </c>
      <c r="N1152" s="2">
        <v>0</v>
      </c>
      <c r="P1152">
        <f t="shared" si="68"/>
        <v>0</v>
      </c>
      <c r="Q1152">
        <f t="shared" si="69"/>
        <v>0</v>
      </c>
      <c r="R1152">
        <f t="shared" si="70"/>
        <v>0</v>
      </c>
      <c r="S1152">
        <f t="shared" si="71"/>
        <v>0</v>
      </c>
    </row>
    <row r="1153" spans="1:19" x14ac:dyDescent="0.25">
      <c r="A1153" s="1" t="s">
        <v>2181</v>
      </c>
      <c r="B1153" s="1" t="s">
        <v>2182</v>
      </c>
      <c r="C1153" s="2">
        <v>20874908.359999999</v>
      </c>
      <c r="D1153" s="2">
        <v>20874908.359999999</v>
      </c>
      <c r="E1153" s="6">
        <v>0</v>
      </c>
      <c r="F1153" s="6">
        <v>0</v>
      </c>
      <c r="G1153" s="2">
        <v>0</v>
      </c>
      <c r="H1153" s="2">
        <v>20874908.359999999</v>
      </c>
      <c r="I1153" s="2">
        <v>20874908.359999999</v>
      </c>
      <c r="J1153" s="2">
        <v>0</v>
      </c>
      <c r="K1153" s="1"/>
      <c r="L1153" s="2">
        <v>305672.5</v>
      </c>
      <c r="M1153" s="2">
        <v>0</v>
      </c>
      <c r="N1153" s="2">
        <v>305672.5</v>
      </c>
      <c r="P1153">
        <f t="shared" si="68"/>
        <v>0</v>
      </c>
      <c r="Q1153">
        <f t="shared" si="69"/>
        <v>0</v>
      </c>
      <c r="R1153">
        <f t="shared" si="70"/>
        <v>0</v>
      </c>
      <c r="S1153">
        <f t="shared" si="71"/>
        <v>0</v>
      </c>
    </row>
    <row r="1154" spans="1:19" x14ac:dyDescent="0.25">
      <c r="A1154" s="1" t="s">
        <v>2183</v>
      </c>
      <c r="B1154" s="1" t="s">
        <v>2096</v>
      </c>
      <c r="C1154" s="2">
        <v>126378.73</v>
      </c>
      <c r="D1154" s="2">
        <v>126378.73</v>
      </c>
      <c r="E1154" s="6">
        <v>0</v>
      </c>
      <c r="F1154" s="6">
        <v>0</v>
      </c>
      <c r="G1154" s="2">
        <v>0</v>
      </c>
      <c r="H1154" s="2">
        <v>126378.72999999998</v>
      </c>
      <c r="I1154" s="2">
        <v>126378.73</v>
      </c>
      <c r="J1154" s="2">
        <v>-1.4551915228366852E-11</v>
      </c>
      <c r="K1154" s="1"/>
      <c r="L1154" s="2">
        <v>7726</v>
      </c>
      <c r="M1154" s="2">
        <v>0</v>
      </c>
      <c r="N1154" s="2">
        <v>7726</v>
      </c>
      <c r="P1154">
        <f t="shared" si="68"/>
        <v>0</v>
      </c>
      <c r="Q1154">
        <f t="shared" si="69"/>
        <v>0</v>
      </c>
      <c r="R1154">
        <f t="shared" si="70"/>
        <v>0</v>
      </c>
      <c r="S1154">
        <f t="shared" si="71"/>
        <v>0</v>
      </c>
    </row>
    <row r="1155" spans="1:19" x14ac:dyDescent="0.25">
      <c r="A1155" s="1" t="s">
        <v>2184</v>
      </c>
      <c r="B1155" s="1" t="s">
        <v>2098</v>
      </c>
      <c r="C1155" s="2">
        <v>82500</v>
      </c>
      <c r="D1155" s="2">
        <v>82500</v>
      </c>
      <c r="E1155" s="6">
        <v>0</v>
      </c>
      <c r="F1155" s="6">
        <v>0</v>
      </c>
      <c r="G1155" s="2">
        <v>0</v>
      </c>
      <c r="H1155" s="2">
        <v>82500</v>
      </c>
      <c r="I1155" s="2">
        <v>82500</v>
      </c>
      <c r="J1155" s="2">
        <v>0</v>
      </c>
      <c r="K1155" s="1"/>
      <c r="L1155" s="2">
        <v>338</v>
      </c>
      <c r="M1155" s="2">
        <v>0</v>
      </c>
      <c r="N1155" s="2">
        <v>338</v>
      </c>
      <c r="P1155">
        <f t="shared" si="68"/>
        <v>0</v>
      </c>
      <c r="Q1155">
        <f t="shared" si="69"/>
        <v>0</v>
      </c>
      <c r="R1155">
        <f t="shared" si="70"/>
        <v>0</v>
      </c>
      <c r="S1155">
        <f t="shared" si="71"/>
        <v>0</v>
      </c>
    </row>
    <row r="1156" spans="1:19" x14ac:dyDescent="0.25">
      <c r="A1156" s="1" t="s">
        <v>2185</v>
      </c>
      <c r="B1156" s="1" t="s">
        <v>2155</v>
      </c>
      <c r="C1156" s="2">
        <v>42695.66</v>
      </c>
      <c r="D1156" s="2">
        <v>42695.66</v>
      </c>
      <c r="E1156" s="6">
        <v>0</v>
      </c>
      <c r="F1156" s="6">
        <v>0</v>
      </c>
      <c r="G1156" s="2">
        <v>0</v>
      </c>
      <c r="H1156" s="2">
        <v>42695.659999999996</v>
      </c>
      <c r="I1156" s="2">
        <v>42695.66</v>
      </c>
      <c r="J1156" s="2">
        <v>-7.2759576141834259E-12</v>
      </c>
      <c r="K1156" s="1"/>
      <c r="L1156" s="2">
        <v>84</v>
      </c>
      <c r="M1156" s="2">
        <v>0</v>
      </c>
      <c r="N1156" s="2">
        <v>84</v>
      </c>
      <c r="P1156">
        <f t="shared" ref="P1156:P1219" si="72">IF(E1156&gt;0,1,0)</f>
        <v>0</v>
      </c>
      <c r="Q1156">
        <f t="shared" ref="Q1156:Q1219" si="73">IF(F1156&gt;0,1,0)</f>
        <v>0</v>
      </c>
      <c r="R1156">
        <f t="shared" ref="R1156:R1219" si="74">P1156+Q1156</f>
        <v>0</v>
      </c>
      <c r="S1156">
        <f t="shared" ref="S1156:S1219" si="75">IF(R1156&gt;1,"ÇİFT KALAN VAR",0)</f>
        <v>0</v>
      </c>
    </row>
    <row r="1157" spans="1:19" x14ac:dyDescent="0.25">
      <c r="A1157" s="1" t="s">
        <v>2186</v>
      </c>
      <c r="B1157" s="1" t="s">
        <v>2187</v>
      </c>
      <c r="C1157" s="2">
        <v>1774966.4300000002</v>
      </c>
      <c r="D1157" s="2">
        <v>1774966.4300000002</v>
      </c>
      <c r="E1157" s="6">
        <v>0</v>
      </c>
      <c r="F1157" s="6">
        <v>0</v>
      </c>
      <c r="G1157" s="2">
        <v>0</v>
      </c>
      <c r="H1157" s="2">
        <v>1774966.4300000002</v>
      </c>
      <c r="I1157" s="2">
        <v>1774966.4300000002</v>
      </c>
      <c r="J1157" s="2">
        <v>0</v>
      </c>
      <c r="K1157" s="1"/>
      <c r="L1157" s="2">
        <v>146003</v>
      </c>
      <c r="M1157" s="2">
        <v>0</v>
      </c>
      <c r="N1157" s="2">
        <v>146003</v>
      </c>
      <c r="P1157">
        <f t="shared" si="72"/>
        <v>0</v>
      </c>
      <c r="Q1157">
        <f t="shared" si="73"/>
        <v>0</v>
      </c>
      <c r="R1157">
        <f t="shared" si="74"/>
        <v>0</v>
      </c>
      <c r="S1157">
        <f t="shared" si="75"/>
        <v>0</v>
      </c>
    </row>
    <row r="1158" spans="1:19" x14ac:dyDescent="0.25">
      <c r="A1158" s="1" t="s">
        <v>2188</v>
      </c>
      <c r="B1158" s="1" t="s">
        <v>2102</v>
      </c>
      <c r="C1158" s="2">
        <v>34187.339999999997</v>
      </c>
      <c r="D1158" s="2">
        <v>34187.339999999997</v>
      </c>
      <c r="E1158" s="6">
        <v>0</v>
      </c>
      <c r="F1158" s="6">
        <v>0</v>
      </c>
      <c r="G1158" s="2">
        <v>0</v>
      </c>
      <c r="H1158" s="2">
        <v>34187.340000000004</v>
      </c>
      <c r="I1158" s="2">
        <v>34187.339999999997</v>
      </c>
      <c r="J1158" s="2">
        <v>7.2759576141834259E-12</v>
      </c>
      <c r="K1158" s="1"/>
      <c r="L1158" s="2">
        <v>13</v>
      </c>
      <c r="M1158" s="2">
        <v>0</v>
      </c>
      <c r="N1158" s="2">
        <v>13</v>
      </c>
      <c r="P1158">
        <f t="shared" si="72"/>
        <v>0</v>
      </c>
      <c r="Q1158">
        <f t="shared" si="73"/>
        <v>0</v>
      </c>
      <c r="R1158">
        <f t="shared" si="74"/>
        <v>0</v>
      </c>
      <c r="S1158">
        <f t="shared" si="75"/>
        <v>0</v>
      </c>
    </row>
    <row r="1159" spans="1:19" x14ac:dyDescent="0.25">
      <c r="A1159" s="1" t="s">
        <v>2189</v>
      </c>
      <c r="B1159" s="1" t="s">
        <v>2153</v>
      </c>
      <c r="C1159" s="2">
        <v>1740779.09</v>
      </c>
      <c r="D1159" s="2">
        <v>1740779.09</v>
      </c>
      <c r="E1159" s="6">
        <v>0</v>
      </c>
      <c r="F1159" s="6">
        <v>0</v>
      </c>
      <c r="G1159" s="2">
        <v>0</v>
      </c>
      <c r="H1159" s="2">
        <v>1740779.09</v>
      </c>
      <c r="I1159" s="2">
        <v>1740779.09</v>
      </c>
      <c r="J1159" s="2">
        <v>0</v>
      </c>
      <c r="K1159" s="1"/>
      <c r="L1159" s="2">
        <v>145990</v>
      </c>
      <c r="M1159" s="2">
        <v>0</v>
      </c>
      <c r="N1159" s="2">
        <v>145990</v>
      </c>
      <c r="P1159">
        <f t="shared" si="72"/>
        <v>0</v>
      </c>
      <c r="Q1159">
        <f t="shared" si="73"/>
        <v>0</v>
      </c>
      <c r="R1159">
        <f t="shared" si="74"/>
        <v>0</v>
      </c>
      <c r="S1159">
        <f t="shared" si="75"/>
        <v>0</v>
      </c>
    </row>
    <row r="1160" spans="1:19" x14ac:dyDescent="0.25">
      <c r="A1160" s="1" t="s">
        <v>2190</v>
      </c>
      <c r="B1160" s="1" t="s">
        <v>2191</v>
      </c>
      <c r="C1160" s="2">
        <v>214.26</v>
      </c>
      <c r="D1160" s="2">
        <v>214.26</v>
      </c>
      <c r="E1160" s="6">
        <v>0</v>
      </c>
      <c r="F1160" s="6">
        <v>0</v>
      </c>
      <c r="G1160" s="2">
        <v>0</v>
      </c>
      <c r="H1160" s="2">
        <v>214.26</v>
      </c>
      <c r="I1160" s="2">
        <v>214.26</v>
      </c>
      <c r="J1160" s="2">
        <v>0</v>
      </c>
      <c r="K1160" s="1"/>
      <c r="L1160" s="2">
        <v>1</v>
      </c>
      <c r="M1160" s="2">
        <v>0</v>
      </c>
      <c r="N1160" s="2">
        <v>1</v>
      </c>
      <c r="P1160">
        <f t="shared" si="72"/>
        <v>0</v>
      </c>
      <c r="Q1160">
        <f t="shared" si="73"/>
        <v>0</v>
      </c>
      <c r="R1160">
        <f t="shared" si="74"/>
        <v>0</v>
      </c>
      <c r="S1160">
        <f t="shared" si="75"/>
        <v>0</v>
      </c>
    </row>
    <row r="1161" spans="1:19" x14ac:dyDescent="0.25">
      <c r="A1161" s="1" t="s">
        <v>2192</v>
      </c>
      <c r="B1161" s="1" t="s">
        <v>2157</v>
      </c>
      <c r="C1161" s="2">
        <v>1482597.95</v>
      </c>
      <c r="D1161" s="2">
        <v>1482597.95</v>
      </c>
      <c r="E1161" s="6">
        <v>0</v>
      </c>
      <c r="F1161" s="6">
        <v>0</v>
      </c>
      <c r="G1161" s="2">
        <v>0</v>
      </c>
      <c r="H1161" s="2">
        <v>1482597.9499999997</v>
      </c>
      <c r="I1161" s="2">
        <v>1482597.95</v>
      </c>
      <c r="J1161" s="2">
        <v>-2.3283064365386963E-10</v>
      </c>
      <c r="K1161" s="1"/>
      <c r="L1161" s="2">
        <v>0</v>
      </c>
      <c r="M1161" s="2">
        <v>0</v>
      </c>
      <c r="N1161" s="2">
        <v>0</v>
      </c>
      <c r="P1161">
        <f t="shared" si="72"/>
        <v>0</v>
      </c>
      <c r="Q1161">
        <f t="shared" si="73"/>
        <v>0</v>
      </c>
      <c r="R1161">
        <f t="shared" si="74"/>
        <v>0</v>
      </c>
      <c r="S1161">
        <f t="shared" si="75"/>
        <v>0</v>
      </c>
    </row>
    <row r="1162" spans="1:19" x14ac:dyDescent="0.25">
      <c r="A1162" s="1" t="s">
        <v>2193</v>
      </c>
      <c r="B1162" s="1" t="s">
        <v>2159</v>
      </c>
      <c r="C1162" s="2">
        <v>1262843.7</v>
      </c>
      <c r="D1162" s="2">
        <v>1262843.7</v>
      </c>
      <c r="E1162" s="6">
        <v>0</v>
      </c>
      <c r="F1162" s="6">
        <v>0</v>
      </c>
      <c r="G1162" s="2">
        <v>0</v>
      </c>
      <c r="H1162" s="2">
        <v>1262843.6999999997</v>
      </c>
      <c r="I1162" s="2">
        <v>1262843.7</v>
      </c>
      <c r="J1162" s="2">
        <v>-2.3283064365386963E-10</v>
      </c>
      <c r="K1162" s="1"/>
      <c r="L1162" s="2">
        <v>0</v>
      </c>
      <c r="M1162" s="2">
        <v>0</v>
      </c>
      <c r="N1162" s="2">
        <v>0</v>
      </c>
      <c r="P1162">
        <f t="shared" si="72"/>
        <v>0</v>
      </c>
      <c r="Q1162">
        <f t="shared" si="73"/>
        <v>0</v>
      </c>
      <c r="R1162">
        <f t="shared" si="74"/>
        <v>0</v>
      </c>
      <c r="S1162">
        <f t="shared" si="75"/>
        <v>0</v>
      </c>
    </row>
    <row r="1163" spans="1:19" x14ac:dyDescent="0.25">
      <c r="A1163" s="1" t="s">
        <v>2194</v>
      </c>
      <c r="B1163" s="1" t="s">
        <v>2195</v>
      </c>
      <c r="C1163" s="2">
        <v>198130.4</v>
      </c>
      <c r="D1163" s="2">
        <v>198130.4</v>
      </c>
      <c r="E1163" s="6">
        <v>0</v>
      </c>
      <c r="F1163" s="6">
        <v>0</v>
      </c>
      <c r="G1163" s="2">
        <v>0</v>
      </c>
      <c r="H1163" s="2">
        <v>198130.40000000002</v>
      </c>
      <c r="I1163" s="2">
        <v>198130.4</v>
      </c>
      <c r="J1163" s="2">
        <v>2.9103830456733704E-11</v>
      </c>
      <c r="K1163" s="1"/>
      <c r="L1163" s="2">
        <v>0</v>
      </c>
      <c r="M1163" s="2">
        <v>0</v>
      </c>
      <c r="N1163" s="2">
        <v>0</v>
      </c>
      <c r="P1163">
        <f t="shared" si="72"/>
        <v>0</v>
      </c>
      <c r="Q1163">
        <f t="shared" si="73"/>
        <v>0</v>
      </c>
      <c r="R1163">
        <f t="shared" si="74"/>
        <v>0</v>
      </c>
      <c r="S1163">
        <f t="shared" si="75"/>
        <v>0</v>
      </c>
    </row>
    <row r="1164" spans="1:19" x14ac:dyDescent="0.25">
      <c r="A1164" s="1" t="s">
        <v>2196</v>
      </c>
      <c r="B1164" s="1" t="s">
        <v>2197</v>
      </c>
      <c r="C1164" s="2">
        <v>21623.85</v>
      </c>
      <c r="D1164" s="2">
        <v>21623.85</v>
      </c>
      <c r="E1164" s="6">
        <v>0</v>
      </c>
      <c r="F1164" s="6">
        <v>0</v>
      </c>
      <c r="G1164" s="2">
        <v>0</v>
      </c>
      <c r="H1164" s="2">
        <v>21623.85</v>
      </c>
      <c r="I1164" s="2">
        <v>21623.85</v>
      </c>
      <c r="J1164" s="2">
        <v>0</v>
      </c>
      <c r="K1164" s="1"/>
      <c r="L1164" s="2">
        <v>0</v>
      </c>
      <c r="M1164" s="2">
        <v>0</v>
      </c>
      <c r="N1164" s="2">
        <v>0</v>
      </c>
      <c r="P1164">
        <f t="shared" si="72"/>
        <v>0</v>
      </c>
      <c r="Q1164">
        <f t="shared" si="73"/>
        <v>0</v>
      </c>
      <c r="R1164">
        <f t="shared" si="74"/>
        <v>0</v>
      </c>
      <c r="S1164">
        <f t="shared" si="75"/>
        <v>0</v>
      </c>
    </row>
    <row r="1165" spans="1:19" x14ac:dyDescent="0.25">
      <c r="A1165" s="1" t="s">
        <v>2198</v>
      </c>
      <c r="B1165" s="1" t="s">
        <v>2106</v>
      </c>
      <c r="C1165" s="2">
        <v>4051689.75</v>
      </c>
      <c r="D1165" s="2">
        <v>4051689.75</v>
      </c>
      <c r="E1165" s="6">
        <v>0</v>
      </c>
      <c r="F1165" s="6">
        <v>0</v>
      </c>
      <c r="G1165" s="2">
        <v>0</v>
      </c>
      <c r="H1165" s="2">
        <v>4051689.7499999995</v>
      </c>
      <c r="I1165" s="2">
        <v>4051689.75</v>
      </c>
      <c r="J1165" s="2">
        <v>-4.6566128730773926E-10</v>
      </c>
      <c r="K1165" s="1"/>
      <c r="L1165" s="2">
        <v>151456.5</v>
      </c>
      <c r="M1165" s="2">
        <v>0</v>
      </c>
      <c r="N1165" s="2">
        <v>151456.5</v>
      </c>
      <c r="P1165">
        <f t="shared" si="72"/>
        <v>0</v>
      </c>
      <c r="Q1165">
        <f t="shared" si="73"/>
        <v>0</v>
      </c>
      <c r="R1165">
        <f t="shared" si="74"/>
        <v>0</v>
      </c>
      <c r="S1165">
        <f t="shared" si="75"/>
        <v>0</v>
      </c>
    </row>
    <row r="1166" spans="1:19" x14ac:dyDescent="0.25">
      <c r="A1166" s="1" t="s">
        <v>2199</v>
      </c>
      <c r="B1166" s="1" t="s">
        <v>2200</v>
      </c>
      <c r="C1166" s="2">
        <v>2518253.34</v>
      </c>
      <c r="D1166" s="2">
        <v>2518253.34</v>
      </c>
      <c r="E1166" s="6">
        <v>0</v>
      </c>
      <c r="F1166" s="6">
        <v>0</v>
      </c>
      <c r="G1166" s="2">
        <v>0</v>
      </c>
      <c r="H1166" s="2">
        <v>2518253.34</v>
      </c>
      <c r="I1166" s="2">
        <v>2518253.34</v>
      </c>
      <c r="J1166" s="2">
        <v>0</v>
      </c>
      <c r="K1166" s="1"/>
      <c r="L1166" s="2">
        <v>62</v>
      </c>
      <c r="M1166" s="2">
        <v>0</v>
      </c>
      <c r="N1166" s="2">
        <v>62</v>
      </c>
      <c r="P1166">
        <f t="shared" si="72"/>
        <v>0</v>
      </c>
      <c r="Q1166">
        <f t="shared" si="73"/>
        <v>0</v>
      </c>
      <c r="R1166">
        <f t="shared" si="74"/>
        <v>0</v>
      </c>
      <c r="S1166">
        <f t="shared" si="75"/>
        <v>0</v>
      </c>
    </row>
    <row r="1167" spans="1:19" x14ac:dyDescent="0.25">
      <c r="A1167" s="1" t="s">
        <v>2201</v>
      </c>
      <c r="B1167" s="1" t="s">
        <v>2110</v>
      </c>
      <c r="C1167" s="2">
        <v>368710.54</v>
      </c>
      <c r="D1167" s="2">
        <v>368710.54</v>
      </c>
      <c r="E1167" s="6">
        <v>0</v>
      </c>
      <c r="F1167" s="6">
        <v>0</v>
      </c>
      <c r="G1167" s="2">
        <v>0</v>
      </c>
      <c r="H1167" s="2">
        <v>368710.53999999992</v>
      </c>
      <c r="I1167" s="2">
        <v>368710.54</v>
      </c>
      <c r="J1167" s="2">
        <v>-5.8207660913467407E-11</v>
      </c>
      <c r="K1167" s="1"/>
      <c r="L1167" s="2">
        <v>98</v>
      </c>
      <c r="M1167" s="2">
        <v>0</v>
      </c>
      <c r="N1167" s="2">
        <v>98</v>
      </c>
      <c r="P1167">
        <f t="shared" si="72"/>
        <v>0</v>
      </c>
      <c r="Q1167">
        <f t="shared" si="73"/>
        <v>0</v>
      </c>
      <c r="R1167">
        <f t="shared" si="74"/>
        <v>0</v>
      </c>
      <c r="S1167">
        <f t="shared" si="75"/>
        <v>0</v>
      </c>
    </row>
    <row r="1168" spans="1:19" x14ac:dyDescent="0.25">
      <c r="A1168" s="1" t="s">
        <v>2202</v>
      </c>
      <c r="B1168" s="1" t="s">
        <v>2112</v>
      </c>
      <c r="C1168" s="2">
        <v>166963.15</v>
      </c>
      <c r="D1168" s="2">
        <v>166963.15</v>
      </c>
      <c r="E1168" s="6">
        <v>0</v>
      </c>
      <c r="F1168" s="6">
        <v>0</v>
      </c>
      <c r="G1168" s="2">
        <v>0</v>
      </c>
      <c r="H1168" s="2">
        <v>166963.15</v>
      </c>
      <c r="I1168" s="2">
        <v>166963.15</v>
      </c>
      <c r="J1168" s="2">
        <v>0</v>
      </c>
      <c r="K1168" s="1"/>
      <c r="L1168" s="2">
        <v>16</v>
      </c>
      <c r="M1168" s="2">
        <v>0</v>
      </c>
      <c r="N1168" s="2">
        <v>16</v>
      </c>
      <c r="P1168">
        <f t="shared" si="72"/>
        <v>0</v>
      </c>
      <c r="Q1168">
        <f t="shared" si="73"/>
        <v>0</v>
      </c>
      <c r="R1168">
        <f t="shared" si="74"/>
        <v>0</v>
      </c>
      <c r="S1168">
        <f t="shared" si="75"/>
        <v>0</v>
      </c>
    </row>
    <row r="1169" spans="1:19" x14ac:dyDescent="0.25">
      <c r="A1169" s="1" t="s">
        <v>2203</v>
      </c>
      <c r="B1169" s="1" t="s">
        <v>2114</v>
      </c>
      <c r="C1169" s="2">
        <v>159992.56</v>
      </c>
      <c r="D1169" s="2">
        <v>159992.56</v>
      </c>
      <c r="E1169" s="6">
        <v>0</v>
      </c>
      <c r="F1169" s="6">
        <v>0</v>
      </c>
      <c r="G1169" s="2">
        <v>0</v>
      </c>
      <c r="H1169" s="2">
        <v>159992.56000000006</v>
      </c>
      <c r="I1169" s="2">
        <v>159992.56</v>
      </c>
      <c r="J1169" s="2">
        <v>5.8207660913467407E-11</v>
      </c>
      <c r="K1169" s="1"/>
      <c r="L1169" s="2">
        <v>67</v>
      </c>
      <c r="M1169" s="2">
        <v>0</v>
      </c>
      <c r="N1169" s="2">
        <v>67</v>
      </c>
      <c r="P1169">
        <f t="shared" si="72"/>
        <v>0</v>
      </c>
      <c r="Q1169">
        <f t="shared" si="73"/>
        <v>0</v>
      </c>
      <c r="R1169">
        <f t="shared" si="74"/>
        <v>0</v>
      </c>
      <c r="S1169">
        <f t="shared" si="75"/>
        <v>0</v>
      </c>
    </row>
    <row r="1170" spans="1:19" x14ac:dyDescent="0.25">
      <c r="A1170" s="1" t="s">
        <v>2204</v>
      </c>
      <c r="B1170" s="1" t="s">
        <v>2205</v>
      </c>
      <c r="C1170" s="2">
        <v>361481.76</v>
      </c>
      <c r="D1170" s="2">
        <v>361481.76</v>
      </c>
      <c r="E1170" s="6">
        <v>0</v>
      </c>
      <c r="F1170" s="6">
        <v>0</v>
      </c>
      <c r="G1170" s="2">
        <v>0</v>
      </c>
      <c r="H1170" s="2">
        <v>361481.75999999995</v>
      </c>
      <c r="I1170" s="2">
        <v>361481.76</v>
      </c>
      <c r="J1170" s="2">
        <v>-5.8207660913467407E-11</v>
      </c>
      <c r="K1170" s="1"/>
      <c r="L1170" s="2">
        <v>600.5</v>
      </c>
      <c r="M1170" s="2">
        <v>0</v>
      </c>
      <c r="N1170" s="2">
        <v>600.5</v>
      </c>
      <c r="P1170">
        <f t="shared" si="72"/>
        <v>0</v>
      </c>
      <c r="Q1170">
        <f t="shared" si="73"/>
        <v>0</v>
      </c>
      <c r="R1170">
        <f t="shared" si="74"/>
        <v>0</v>
      </c>
      <c r="S1170">
        <f t="shared" si="75"/>
        <v>0</v>
      </c>
    </row>
    <row r="1171" spans="1:19" x14ac:dyDescent="0.25">
      <c r="A1171" s="1" t="s">
        <v>2206</v>
      </c>
      <c r="B1171" s="1" t="s">
        <v>2116</v>
      </c>
      <c r="C1171" s="2">
        <v>453730.94</v>
      </c>
      <c r="D1171" s="2">
        <v>453730.94</v>
      </c>
      <c r="E1171" s="6">
        <v>0</v>
      </c>
      <c r="F1171" s="6">
        <v>0</v>
      </c>
      <c r="G1171" s="2">
        <v>0</v>
      </c>
      <c r="H1171" s="2">
        <v>453730.94</v>
      </c>
      <c r="I1171" s="2">
        <v>453730.94</v>
      </c>
      <c r="J1171" s="2">
        <v>0</v>
      </c>
      <c r="K1171" s="1"/>
      <c r="L1171" s="2">
        <v>150608</v>
      </c>
      <c r="M1171" s="2">
        <v>0</v>
      </c>
      <c r="N1171" s="2">
        <v>150608</v>
      </c>
      <c r="P1171">
        <f t="shared" si="72"/>
        <v>0</v>
      </c>
      <c r="Q1171">
        <f t="shared" si="73"/>
        <v>0</v>
      </c>
      <c r="R1171">
        <f t="shared" si="74"/>
        <v>0</v>
      </c>
      <c r="S1171">
        <f t="shared" si="75"/>
        <v>0</v>
      </c>
    </row>
    <row r="1172" spans="1:19" x14ac:dyDescent="0.25">
      <c r="A1172" s="1" t="s">
        <v>2207</v>
      </c>
      <c r="B1172" s="1" t="s">
        <v>2118</v>
      </c>
      <c r="C1172" s="2">
        <v>22557.46</v>
      </c>
      <c r="D1172" s="2">
        <v>22557.46</v>
      </c>
      <c r="E1172" s="6">
        <v>0</v>
      </c>
      <c r="F1172" s="6">
        <v>0</v>
      </c>
      <c r="G1172" s="2">
        <v>0</v>
      </c>
      <c r="H1172" s="2">
        <v>22557.46</v>
      </c>
      <c r="I1172" s="2">
        <v>22557.46</v>
      </c>
      <c r="J1172" s="2">
        <v>0</v>
      </c>
      <c r="K1172" s="1"/>
      <c r="L1172" s="2">
        <v>5</v>
      </c>
      <c r="M1172" s="2">
        <v>0</v>
      </c>
      <c r="N1172" s="2">
        <v>5</v>
      </c>
      <c r="P1172">
        <f t="shared" si="72"/>
        <v>0</v>
      </c>
      <c r="Q1172">
        <f t="shared" si="73"/>
        <v>0</v>
      </c>
      <c r="R1172">
        <f t="shared" si="74"/>
        <v>0</v>
      </c>
      <c r="S1172">
        <f t="shared" si="75"/>
        <v>0</v>
      </c>
    </row>
    <row r="1173" spans="1:19" x14ac:dyDescent="0.25">
      <c r="A1173" s="1" t="s">
        <v>2208</v>
      </c>
      <c r="B1173" s="1" t="s">
        <v>2120</v>
      </c>
      <c r="C1173" s="2">
        <v>9325519.0199999996</v>
      </c>
      <c r="D1173" s="2">
        <v>9325519.0199999996</v>
      </c>
      <c r="E1173" s="6">
        <v>0</v>
      </c>
      <c r="F1173" s="6">
        <v>0</v>
      </c>
      <c r="G1173" s="2">
        <v>0</v>
      </c>
      <c r="H1173" s="2">
        <v>9325519.0199999996</v>
      </c>
      <c r="I1173" s="2">
        <v>9325519.0199999996</v>
      </c>
      <c r="J1173" s="2">
        <v>0</v>
      </c>
      <c r="K1173" s="1"/>
      <c r="L1173" s="2">
        <v>64</v>
      </c>
      <c r="M1173" s="2">
        <v>0</v>
      </c>
      <c r="N1173" s="2">
        <v>64</v>
      </c>
      <c r="P1173">
        <f t="shared" si="72"/>
        <v>0</v>
      </c>
      <c r="Q1173">
        <f t="shared" si="73"/>
        <v>0</v>
      </c>
      <c r="R1173">
        <f t="shared" si="74"/>
        <v>0</v>
      </c>
      <c r="S1173">
        <f t="shared" si="75"/>
        <v>0</v>
      </c>
    </row>
    <row r="1174" spans="1:19" x14ac:dyDescent="0.25">
      <c r="A1174" s="1" t="s">
        <v>2209</v>
      </c>
      <c r="B1174" s="1" t="s">
        <v>2122</v>
      </c>
      <c r="C1174" s="2">
        <v>9309818.2699999996</v>
      </c>
      <c r="D1174" s="2">
        <v>9309818.2699999996</v>
      </c>
      <c r="E1174" s="6">
        <v>0</v>
      </c>
      <c r="F1174" s="6">
        <v>0</v>
      </c>
      <c r="G1174" s="2">
        <v>0</v>
      </c>
      <c r="H1174" s="2">
        <v>9309818.2699999996</v>
      </c>
      <c r="I1174" s="2">
        <v>9309818.2699999996</v>
      </c>
      <c r="J1174" s="2">
        <v>0</v>
      </c>
      <c r="K1174" s="1"/>
      <c r="L1174" s="2">
        <v>32</v>
      </c>
      <c r="M1174" s="2">
        <v>0</v>
      </c>
      <c r="N1174" s="2">
        <v>32</v>
      </c>
      <c r="P1174">
        <f t="shared" si="72"/>
        <v>0</v>
      </c>
      <c r="Q1174">
        <f t="shared" si="73"/>
        <v>0</v>
      </c>
      <c r="R1174">
        <f t="shared" si="74"/>
        <v>0</v>
      </c>
      <c r="S1174">
        <f t="shared" si="75"/>
        <v>0</v>
      </c>
    </row>
    <row r="1175" spans="1:19" x14ac:dyDescent="0.25">
      <c r="A1175" s="1" t="s">
        <v>2210</v>
      </c>
      <c r="B1175" s="1" t="s">
        <v>2124</v>
      </c>
      <c r="C1175" s="2">
        <v>15277.02</v>
      </c>
      <c r="D1175" s="2">
        <v>15277.02</v>
      </c>
      <c r="E1175" s="6">
        <v>0</v>
      </c>
      <c r="F1175" s="6">
        <v>0</v>
      </c>
      <c r="G1175" s="2">
        <v>0</v>
      </c>
      <c r="H1175" s="2">
        <v>15277.019999999999</v>
      </c>
      <c r="I1175" s="2">
        <v>15277.02</v>
      </c>
      <c r="J1175" s="2">
        <v>-1.8189894035458565E-12</v>
      </c>
      <c r="K1175" s="1"/>
      <c r="L1175" s="2">
        <v>30</v>
      </c>
      <c r="M1175" s="2">
        <v>0</v>
      </c>
      <c r="N1175" s="2">
        <v>30</v>
      </c>
      <c r="P1175">
        <f t="shared" si="72"/>
        <v>0</v>
      </c>
      <c r="Q1175">
        <f t="shared" si="73"/>
        <v>0</v>
      </c>
      <c r="R1175">
        <f t="shared" si="74"/>
        <v>0</v>
      </c>
      <c r="S1175">
        <f t="shared" si="75"/>
        <v>0</v>
      </c>
    </row>
    <row r="1176" spans="1:19" x14ac:dyDescent="0.25">
      <c r="A1176" s="1" t="s">
        <v>2211</v>
      </c>
      <c r="B1176" s="1" t="s">
        <v>2212</v>
      </c>
      <c r="C1176" s="2">
        <v>423.73</v>
      </c>
      <c r="D1176" s="2">
        <v>423.73</v>
      </c>
      <c r="E1176" s="6">
        <v>0</v>
      </c>
      <c r="F1176" s="6">
        <v>0</v>
      </c>
      <c r="G1176" s="2">
        <v>0</v>
      </c>
      <c r="H1176" s="2">
        <v>423.73</v>
      </c>
      <c r="I1176" s="2">
        <v>423.73</v>
      </c>
      <c r="J1176" s="2">
        <v>0</v>
      </c>
      <c r="K1176" s="1"/>
      <c r="L1176" s="2">
        <v>2</v>
      </c>
      <c r="M1176" s="2">
        <v>0</v>
      </c>
      <c r="N1176" s="2">
        <v>2</v>
      </c>
      <c r="P1176">
        <f t="shared" si="72"/>
        <v>0</v>
      </c>
      <c r="Q1176">
        <f t="shared" si="73"/>
        <v>0</v>
      </c>
      <c r="R1176">
        <f t="shared" si="74"/>
        <v>0</v>
      </c>
      <c r="S1176">
        <f t="shared" si="75"/>
        <v>0</v>
      </c>
    </row>
    <row r="1177" spans="1:19" x14ac:dyDescent="0.25">
      <c r="A1177" s="1" t="s">
        <v>2213</v>
      </c>
      <c r="B1177" s="1" t="s">
        <v>2130</v>
      </c>
      <c r="C1177" s="2">
        <v>3988346.56</v>
      </c>
      <c r="D1177" s="2">
        <v>3988346.56</v>
      </c>
      <c r="E1177" s="6">
        <v>0</v>
      </c>
      <c r="F1177" s="6">
        <v>0</v>
      </c>
      <c r="G1177" s="2">
        <v>0</v>
      </c>
      <c r="H1177" s="2">
        <v>3988346.5600000005</v>
      </c>
      <c r="I1177" s="2">
        <v>3988346.56</v>
      </c>
      <c r="J1177" s="2">
        <v>4.6566128730773926E-10</v>
      </c>
      <c r="K1177" s="1"/>
      <c r="L1177" s="2">
        <v>0</v>
      </c>
      <c r="M1177" s="2">
        <v>0</v>
      </c>
      <c r="N1177" s="2">
        <v>0</v>
      </c>
      <c r="P1177">
        <f t="shared" si="72"/>
        <v>0</v>
      </c>
      <c r="Q1177">
        <f t="shared" si="73"/>
        <v>0</v>
      </c>
      <c r="R1177">
        <f t="shared" si="74"/>
        <v>0</v>
      </c>
      <c r="S1177">
        <f t="shared" si="75"/>
        <v>0</v>
      </c>
    </row>
    <row r="1178" spans="1:19" x14ac:dyDescent="0.25">
      <c r="A1178" s="1" t="s">
        <v>2214</v>
      </c>
      <c r="B1178" s="1" t="s">
        <v>2132</v>
      </c>
      <c r="C1178" s="2">
        <v>3976746.56</v>
      </c>
      <c r="D1178" s="2">
        <v>3976746.56</v>
      </c>
      <c r="E1178" s="6">
        <v>0</v>
      </c>
      <c r="F1178" s="6">
        <v>0</v>
      </c>
      <c r="G1178" s="2">
        <v>0</v>
      </c>
      <c r="H1178" s="2">
        <v>3976746.5600000005</v>
      </c>
      <c r="I1178" s="2">
        <v>3976746.56</v>
      </c>
      <c r="J1178" s="2">
        <v>4.6566128730773926E-10</v>
      </c>
      <c r="K1178" s="1"/>
      <c r="L1178" s="2">
        <v>0</v>
      </c>
      <c r="M1178" s="2">
        <v>0</v>
      </c>
      <c r="N1178" s="2">
        <v>0</v>
      </c>
      <c r="P1178">
        <f t="shared" si="72"/>
        <v>0</v>
      </c>
      <c r="Q1178">
        <f t="shared" si="73"/>
        <v>0</v>
      </c>
      <c r="R1178">
        <f t="shared" si="74"/>
        <v>0</v>
      </c>
      <c r="S1178">
        <f t="shared" si="75"/>
        <v>0</v>
      </c>
    </row>
    <row r="1179" spans="1:19" x14ac:dyDescent="0.25">
      <c r="A1179" s="1" t="s">
        <v>2215</v>
      </c>
      <c r="B1179" s="1" t="s">
        <v>2134</v>
      </c>
      <c r="C1179" s="2">
        <v>11600</v>
      </c>
      <c r="D1179" s="2">
        <v>11600</v>
      </c>
      <c r="E1179" s="6">
        <v>0</v>
      </c>
      <c r="F1179" s="6">
        <v>0</v>
      </c>
      <c r="G1179" s="2">
        <v>0</v>
      </c>
      <c r="H1179" s="2">
        <v>11600</v>
      </c>
      <c r="I1179" s="2">
        <v>11600</v>
      </c>
      <c r="J1179" s="2">
        <v>0</v>
      </c>
      <c r="K1179" s="1"/>
      <c r="L1179" s="2">
        <v>0</v>
      </c>
      <c r="M1179" s="2">
        <v>0</v>
      </c>
      <c r="N1179" s="2">
        <v>0</v>
      </c>
      <c r="P1179">
        <f t="shared" si="72"/>
        <v>0</v>
      </c>
      <c r="Q1179">
        <f t="shared" si="73"/>
        <v>0</v>
      </c>
      <c r="R1179">
        <f t="shared" si="74"/>
        <v>0</v>
      </c>
      <c r="S1179">
        <f t="shared" si="75"/>
        <v>0</v>
      </c>
    </row>
    <row r="1180" spans="1:19" x14ac:dyDescent="0.25">
      <c r="A1180" s="1" t="s">
        <v>2216</v>
      </c>
      <c r="B1180" s="1" t="s">
        <v>2217</v>
      </c>
      <c r="C1180" s="2">
        <v>287119.86</v>
      </c>
      <c r="D1180" s="2">
        <v>287119.86</v>
      </c>
      <c r="E1180" s="6">
        <v>0</v>
      </c>
      <c r="F1180" s="6">
        <v>0</v>
      </c>
      <c r="G1180" s="2">
        <v>0</v>
      </c>
      <c r="H1180" s="2">
        <v>287119.86000000004</v>
      </c>
      <c r="I1180" s="2">
        <v>287119.86</v>
      </c>
      <c r="J1180" s="2">
        <v>5.8207660913467407E-11</v>
      </c>
      <c r="K1180" s="1"/>
      <c r="L1180" s="2">
        <v>45</v>
      </c>
      <c r="M1180" s="2">
        <v>0</v>
      </c>
      <c r="N1180" s="2">
        <v>45</v>
      </c>
      <c r="P1180">
        <f t="shared" si="72"/>
        <v>0</v>
      </c>
      <c r="Q1180">
        <f t="shared" si="73"/>
        <v>0</v>
      </c>
      <c r="R1180">
        <f t="shared" si="74"/>
        <v>0</v>
      </c>
      <c r="S1180">
        <f t="shared" si="75"/>
        <v>0</v>
      </c>
    </row>
    <row r="1181" spans="1:19" x14ac:dyDescent="0.25">
      <c r="A1181" s="1" t="s">
        <v>2218</v>
      </c>
      <c r="B1181" s="1" t="s">
        <v>2106</v>
      </c>
      <c r="C1181" s="2">
        <v>287119.86</v>
      </c>
      <c r="D1181" s="2">
        <v>287119.86</v>
      </c>
      <c r="E1181" s="6">
        <v>0</v>
      </c>
      <c r="F1181" s="6">
        <v>0</v>
      </c>
      <c r="G1181" s="2">
        <v>0</v>
      </c>
      <c r="H1181" s="2">
        <v>287119.86000000004</v>
      </c>
      <c r="I1181" s="2">
        <v>287119.86</v>
      </c>
      <c r="J1181" s="2">
        <v>5.8207660913467407E-11</v>
      </c>
      <c r="K1181" s="1"/>
      <c r="L1181" s="2">
        <v>45</v>
      </c>
      <c r="M1181" s="2">
        <v>0</v>
      </c>
      <c r="N1181" s="2">
        <v>45</v>
      </c>
      <c r="P1181">
        <f t="shared" si="72"/>
        <v>0</v>
      </c>
      <c r="Q1181">
        <f t="shared" si="73"/>
        <v>0</v>
      </c>
      <c r="R1181">
        <f t="shared" si="74"/>
        <v>0</v>
      </c>
      <c r="S1181">
        <f t="shared" si="75"/>
        <v>0</v>
      </c>
    </row>
    <row r="1182" spans="1:19" x14ac:dyDescent="0.25">
      <c r="A1182" s="1" t="s">
        <v>2219</v>
      </c>
      <c r="B1182" s="1" t="s">
        <v>2110</v>
      </c>
      <c r="C1182" s="2">
        <v>264944.86</v>
      </c>
      <c r="D1182" s="2">
        <v>264944.86</v>
      </c>
      <c r="E1182" s="6">
        <v>0</v>
      </c>
      <c r="F1182" s="6">
        <v>0</v>
      </c>
      <c r="G1182" s="2">
        <v>0</v>
      </c>
      <c r="H1182" s="2">
        <v>264944.86000000004</v>
      </c>
      <c r="I1182" s="2">
        <v>264944.86</v>
      </c>
      <c r="J1182" s="2">
        <v>5.8207660913467407E-11</v>
      </c>
      <c r="K1182" s="1"/>
      <c r="L1182" s="2">
        <v>36</v>
      </c>
      <c r="M1182" s="2">
        <v>0</v>
      </c>
      <c r="N1182" s="2">
        <v>36</v>
      </c>
      <c r="P1182">
        <f t="shared" si="72"/>
        <v>0</v>
      </c>
      <c r="Q1182">
        <f t="shared" si="73"/>
        <v>0</v>
      </c>
      <c r="R1182">
        <f t="shared" si="74"/>
        <v>0</v>
      </c>
      <c r="S1182">
        <f t="shared" si="75"/>
        <v>0</v>
      </c>
    </row>
    <row r="1183" spans="1:19" x14ac:dyDescent="0.25">
      <c r="A1183" s="1" t="s">
        <v>2220</v>
      </c>
      <c r="B1183" s="1" t="s">
        <v>2205</v>
      </c>
      <c r="C1183" s="2">
        <v>21025</v>
      </c>
      <c r="D1183" s="2">
        <v>21025</v>
      </c>
      <c r="E1183" s="6">
        <v>0</v>
      </c>
      <c r="F1183" s="6">
        <v>0</v>
      </c>
      <c r="G1183" s="2">
        <v>0</v>
      </c>
      <c r="H1183" s="2">
        <v>21025</v>
      </c>
      <c r="I1183" s="2">
        <v>21025</v>
      </c>
      <c r="J1183" s="2">
        <v>0</v>
      </c>
      <c r="K1183" s="1"/>
      <c r="L1183" s="2">
        <v>6</v>
      </c>
      <c r="M1183" s="2">
        <v>0</v>
      </c>
      <c r="N1183" s="2">
        <v>6</v>
      </c>
      <c r="P1183">
        <f t="shared" si="72"/>
        <v>0</v>
      </c>
      <c r="Q1183">
        <f t="shared" si="73"/>
        <v>0</v>
      </c>
      <c r="R1183">
        <f t="shared" si="74"/>
        <v>0</v>
      </c>
      <c r="S1183">
        <f t="shared" si="75"/>
        <v>0</v>
      </c>
    </row>
    <row r="1184" spans="1:19" x14ac:dyDescent="0.25">
      <c r="A1184" s="1" t="s">
        <v>2221</v>
      </c>
      <c r="B1184" s="1" t="s">
        <v>2116</v>
      </c>
      <c r="C1184" s="2">
        <v>1150</v>
      </c>
      <c r="D1184" s="2">
        <v>1150</v>
      </c>
      <c r="E1184" s="6">
        <v>0</v>
      </c>
      <c r="F1184" s="6">
        <v>0</v>
      </c>
      <c r="G1184" s="2">
        <v>0</v>
      </c>
      <c r="H1184" s="2">
        <v>1150</v>
      </c>
      <c r="I1184" s="2">
        <v>1150</v>
      </c>
      <c r="J1184" s="2">
        <v>0</v>
      </c>
      <c r="K1184" s="1"/>
      <c r="L1184" s="2">
        <v>3</v>
      </c>
      <c r="M1184" s="2">
        <v>0</v>
      </c>
      <c r="N1184" s="2">
        <v>3</v>
      </c>
      <c r="P1184">
        <f t="shared" si="72"/>
        <v>0</v>
      </c>
      <c r="Q1184">
        <f t="shared" si="73"/>
        <v>0</v>
      </c>
      <c r="R1184">
        <f t="shared" si="74"/>
        <v>0</v>
      </c>
      <c r="S1184">
        <f t="shared" si="75"/>
        <v>0</v>
      </c>
    </row>
    <row r="1185" spans="1:19" x14ac:dyDescent="0.25">
      <c r="A1185" s="1" t="s">
        <v>2222</v>
      </c>
      <c r="B1185" s="1" t="s">
        <v>2223</v>
      </c>
      <c r="C1185" s="2">
        <v>28797863.940000001</v>
      </c>
      <c r="D1185" s="2">
        <v>28797863.940000001</v>
      </c>
      <c r="E1185" s="6">
        <v>0</v>
      </c>
      <c r="F1185" s="6">
        <v>0</v>
      </c>
      <c r="G1185" s="2">
        <v>0</v>
      </c>
      <c r="H1185" s="2">
        <v>28797863.940000001</v>
      </c>
      <c r="I1185" s="2">
        <v>28797863.939999994</v>
      </c>
      <c r="J1185" s="2">
        <v>7.4505805969238281E-9</v>
      </c>
      <c r="K1185" s="1"/>
      <c r="L1185" s="2">
        <v>0</v>
      </c>
      <c r="M1185" s="2">
        <v>0</v>
      </c>
      <c r="N1185" s="2">
        <v>0</v>
      </c>
      <c r="P1185">
        <f t="shared" si="72"/>
        <v>0</v>
      </c>
      <c r="Q1185">
        <f t="shared" si="73"/>
        <v>0</v>
      </c>
      <c r="R1185">
        <f t="shared" si="74"/>
        <v>0</v>
      </c>
      <c r="S1185">
        <f t="shared" si="75"/>
        <v>0</v>
      </c>
    </row>
    <row r="1186" spans="1:19" x14ac:dyDescent="0.25">
      <c r="A1186" s="1" t="s">
        <v>2224</v>
      </c>
      <c r="B1186" s="1" t="s">
        <v>2223</v>
      </c>
      <c r="C1186" s="2">
        <v>28797863.940000001</v>
      </c>
      <c r="D1186" s="2">
        <v>28797863.940000001</v>
      </c>
      <c r="E1186" s="6">
        <v>0</v>
      </c>
      <c r="F1186" s="6">
        <v>0</v>
      </c>
      <c r="G1186" s="2">
        <v>0</v>
      </c>
      <c r="H1186" s="2">
        <v>28797863.940000001</v>
      </c>
      <c r="I1186" s="2">
        <v>28797863.939999994</v>
      </c>
      <c r="J1186" s="2">
        <v>7.4505805969238281E-9</v>
      </c>
      <c r="K1186" s="1"/>
      <c r="L1186" s="2">
        <v>0</v>
      </c>
      <c r="M1186" s="2">
        <v>0</v>
      </c>
      <c r="N1186" s="2">
        <v>0</v>
      </c>
      <c r="P1186">
        <f t="shared" si="72"/>
        <v>0</v>
      </c>
      <c r="Q1186">
        <f t="shared" si="73"/>
        <v>0</v>
      </c>
      <c r="R1186">
        <f t="shared" si="74"/>
        <v>0</v>
      </c>
      <c r="S1186">
        <f t="shared" si="75"/>
        <v>0</v>
      </c>
    </row>
    <row r="1187" spans="1:19" x14ac:dyDescent="0.25">
      <c r="A1187" s="1" t="s">
        <v>2225</v>
      </c>
      <c r="B1187" s="1" t="s">
        <v>2223</v>
      </c>
      <c r="C1187" s="2">
        <v>28797863.940000001</v>
      </c>
      <c r="D1187" s="2">
        <v>28797863.940000001</v>
      </c>
      <c r="E1187" s="6">
        <v>0</v>
      </c>
      <c r="F1187" s="6">
        <v>0</v>
      </c>
      <c r="G1187" s="2">
        <v>0</v>
      </c>
      <c r="H1187" s="2">
        <v>28797863.940000001</v>
      </c>
      <c r="I1187" s="2">
        <v>28797863.939999994</v>
      </c>
      <c r="J1187" s="2">
        <v>7.4505805969238281E-9</v>
      </c>
      <c r="K1187" s="1"/>
      <c r="L1187" s="2">
        <v>0</v>
      </c>
      <c r="M1187" s="2">
        <v>0</v>
      </c>
      <c r="N1187" s="2">
        <v>0</v>
      </c>
      <c r="P1187">
        <f t="shared" si="72"/>
        <v>0</v>
      </c>
      <c r="Q1187">
        <f t="shared" si="73"/>
        <v>0</v>
      </c>
      <c r="R1187">
        <f t="shared" si="74"/>
        <v>0</v>
      </c>
      <c r="S1187">
        <f t="shared" si="75"/>
        <v>0</v>
      </c>
    </row>
    <row r="1188" spans="1:19" x14ac:dyDescent="0.25">
      <c r="A1188" s="1" t="s">
        <v>2226</v>
      </c>
      <c r="B1188" s="1" t="s">
        <v>2227</v>
      </c>
      <c r="C1188" s="2">
        <v>3846696.3100000005</v>
      </c>
      <c r="D1188" s="2">
        <v>3846696.3100000005</v>
      </c>
      <c r="E1188" s="6">
        <v>0</v>
      </c>
      <c r="F1188" s="6">
        <v>0</v>
      </c>
      <c r="G1188" s="2">
        <v>0</v>
      </c>
      <c r="H1188" s="2">
        <v>3846696.3100000005</v>
      </c>
      <c r="I1188" s="2">
        <v>3846696.3100000005</v>
      </c>
      <c r="J1188" s="2">
        <v>0</v>
      </c>
      <c r="K1188" s="1"/>
      <c r="L1188" s="2">
        <v>18567607.039999999</v>
      </c>
      <c r="M1188" s="2">
        <v>0</v>
      </c>
      <c r="N1188" s="2">
        <v>18567607.039999999</v>
      </c>
      <c r="P1188">
        <f t="shared" si="72"/>
        <v>0</v>
      </c>
      <c r="Q1188">
        <f t="shared" si="73"/>
        <v>0</v>
      </c>
      <c r="R1188">
        <f t="shared" si="74"/>
        <v>0</v>
      </c>
      <c r="S1188">
        <f t="shared" si="75"/>
        <v>0</v>
      </c>
    </row>
    <row r="1189" spans="1:19" x14ac:dyDescent="0.25">
      <c r="A1189" s="1" t="s">
        <v>2228</v>
      </c>
      <c r="B1189" s="1" t="s">
        <v>2227</v>
      </c>
      <c r="C1189" s="2">
        <v>185834.23999999999</v>
      </c>
      <c r="D1189" s="2">
        <v>185834.23999999999</v>
      </c>
      <c r="E1189" s="6">
        <v>0</v>
      </c>
      <c r="F1189" s="6">
        <v>0</v>
      </c>
      <c r="G1189" s="2">
        <v>0</v>
      </c>
      <c r="H1189" s="2">
        <v>185834.23999999999</v>
      </c>
      <c r="I1189" s="2">
        <v>185834.23999999999</v>
      </c>
      <c r="J1189" s="2">
        <v>0</v>
      </c>
      <c r="K1189" s="1"/>
      <c r="L1189" s="2">
        <v>4</v>
      </c>
      <c r="M1189" s="2">
        <v>0</v>
      </c>
      <c r="N1189" s="2">
        <v>4</v>
      </c>
      <c r="P1189">
        <f t="shared" si="72"/>
        <v>0</v>
      </c>
      <c r="Q1189">
        <f t="shared" si="73"/>
        <v>0</v>
      </c>
      <c r="R1189">
        <f t="shared" si="74"/>
        <v>0</v>
      </c>
      <c r="S1189">
        <f t="shared" si="75"/>
        <v>0</v>
      </c>
    </row>
    <row r="1190" spans="1:19" x14ac:dyDescent="0.25">
      <c r="A1190" s="1" t="s">
        <v>2229</v>
      </c>
      <c r="B1190" s="1" t="s">
        <v>2230</v>
      </c>
      <c r="C1190" s="2">
        <v>6380</v>
      </c>
      <c r="D1190" s="2">
        <v>6380</v>
      </c>
      <c r="E1190" s="6">
        <v>0</v>
      </c>
      <c r="F1190" s="6">
        <v>0</v>
      </c>
      <c r="G1190" s="2">
        <v>0</v>
      </c>
      <c r="H1190" s="2">
        <v>6380</v>
      </c>
      <c r="I1190" s="2">
        <v>6380</v>
      </c>
      <c r="J1190" s="2">
        <v>0</v>
      </c>
      <c r="K1190" s="1"/>
      <c r="L1190" s="2">
        <v>1</v>
      </c>
      <c r="M1190" s="2">
        <v>0</v>
      </c>
      <c r="N1190" s="2">
        <v>1</v>
      </c>
      <c r="P1190">
        <f t="shared" si="72"/>
        <v>0</v>
      </c>
      <c r="Q1190">
        <f t="shared" si="73"/>
        <v>0</v>
      </c>
      <c r="R1190">
        <f t="shared" si="74"/>
        <v>0</v>
      </c>
      <c r="S1190">
        <f t="shared" si="75"/>
        <v>0</v>
      </c>
    </row>
    <row r="1191" spans="1:19" x14ac:dyDescent="0.25">
      <c r="A1191" s="1" t="s">
        <v>2231</v>
      </c>
      <c r="B1191" s="1" t="s">
        <v>2120</v>
      </c>
      <c r="C1191" s="2">
        <v>179454.24</v>
      </c>
      <c r="D1191" s="2">
        <v>179454.24</v>
      </c>
      <c r="E1191" s="6">
        <v>0</v>
      </c>
      <c r="F1191" s="6">
        <v>0</v>
      </c>
      <c r="G1191" s="2">
        <v>0</v>
      </c>
      <c r="H1191" s="2">
        <v>179454.24</v>
      </c>
      <c r="I1191" s="2">
        <v>179454.24</v>
      </c>
      <c r="J1191" s="2">
        <v>0</v>
      </c>
      <c r="K1191" s="1"/>
      <c r="L1191" s="2">
        <v>3</v>
      </c>
      <c r="M1191" s="2">
        <v>0</v>
      </c>
      <c r="N1191" s="2">
        <v>3</v>
      </c>
      <c r="P1191">
        <f t="shared" si="72"/>
        <v>0</v>
      </c>
      <c r="Q1191">
        <f t="shared" si="73"/>
        <v>0</v>
      </c>
      <c r="R1191">
        <f t="shared" si="74"/>
        <v>0</v>
      </c>
      <c r="S1191">
        <f t="shared" si="75"/>
        <v>0</v>
      </c>
    </row>
    <row r="1192" spans="1:19" x14ac:dyDescent="0.25">
      <c r="A1192" s="1" t="s">
        <v>2232</v>
      </c>
      <c r="B1192" s="1" t="s">
        <v>2233</v>
      </c>
      <c r="C1192" s="2">
        <v>1790805.51</v>
      </c>
      <c r="D1192" s="2">
        <v>1790805.51</v>
      </c>
      <c r="E1192" s="6">
        <v>0</v>
      </c>
      <c r="F1192" s="6">
        <v>0</v>
      </c>
      <c r="G1192" s="2">
        <v>0</v>
      </c>
      <c r="H1192" s="2">
        <v>1790805.51</v>
      </c>
      <c r="I1192" s="2">
        <v>1790805.51</v>
      </c>
      <c r="J1192" s="2">
        <v>0</v>
      </c>
      <c r="K1192" s="1"/>
      <c r="L1192" s="2">
        <v>18401167.919999998</v>
      </c>
      <c r="M1192" s="2">
        <v>0</v>
      </c>
      <c r="N1192" s="2">
        <v>18401167.919999998</v>
      </c>
      <c r="P1192">
        <f t="shared" si="72"/>
        <v>0</v>
      </c>
      <c r="Q1192">
        <f t="shared" si="73"/>
        <v>0</v>
      </c>
      <c r="R1192">
        <f t="shared" si="74"/>
        <v>0</v>
      </c>
      <c r="S1192">
        <f t="shared" si="75"/>
        <v>0</v>
      </c>
    </row>
    <row r="1193" spans="1:19" x14ac:dyDescent="0.25">
      <c r="A1193" s="1" t="s">
        <v>2234</v>
      </c>
      <c r="B1193" s="1" t="s">
        <v>2235</v>
      </c>
      <c r="C1193" s="2">
        <v>1705883.8</v>
      </c>
      <c r="D1193" s="2">
        <v>1705883.8</v>
      </c>
      <c r="E1193" s="6">
        <v>0</v>
      </c>
      <c r="F1193" s="6">
        <v>0</v>
      </c>
      <c r="G1193" s="2">
        <v>0</v>
      </c>
      <c r="H1193" s="2">
        <v>1705883.8</v>
      </c>
      <c r="I1193" s="2">
        <v>1705883.8</v>
      </c>
      <c r="J1193" s="2">
        <v>0</v>
      </c>
      <c r="K1193" s="1"/>
      <c r="L1193" s="2">
        <v>18401166.919999998</v>
      </c>
      <c r="M1193" s="2">
        <v>0</v>
      </c>
      <c r="N1193" s="2">
        <v>18401166.919999998</v>
      </c>
      <c r="P1193">
        <f t="shared" si="72"/>
        <v>0</v>
      </c>
      <c r="Q1193">
        <f t="shared" si="73"/>
        <v>0</v>
      </c>
      <c r="R1193">
        <f t="shared" si="74"/>
        <v>0</v>
      </c>
      <c r="S1193">
        <f t="shared" si="75"/>
        <v>0</v>
      </c>
    </row>
    <row r="1194" spans="1:19" x14ac:dyDescent="0.25">
      <c r="A1194" s="1" t="s">
        <v>2236</v>
      </c>
      <c r="B1194" s="1" t="s">
        <v>2237</v>
      </c>
      <c r="C1194" s="2">
        <v>80990.22</v>
      </c>
      <c r="D1194" s="2">
        <v>80990.22</v>
      </c>
      <c r="E1194" s="6">
        <v>0</v>
      </c>
      <c r="F1194" s="6">
        <v>0</v>
      </c>
      <c r="G1194" s="2">
        <v>0</v>
      </c>
      <c r="H1194" s="2">
        <v>80990.22</v>
      </c>
      <c r="I1194" s="2">
        <v>80990.22</v>
      </c>
      <c r="J1194" s="2">
        <v>0</v>
      </c>
      <c r="K1194" s="1"/>
      <c r="L1194" s="2">
        <v>0</v>
      </c>
      <c r="M1194" s="2">
        <v>0</v>
      </c>
      <c r="N1194" s="2">
        <v>0</v>
      </c>
      <c r="P1194">
        <f t="shared" si="72"/>
        <v>0</v>
      </c>
      <c r="Q1194">
        <f t="shared" si="73"/>
        <v>0</v>
      </c>
      <c r="R1194">
        <f t="shared" si="74"/>
        <v>0</v>
      </c>
      <c r="S1194">
        <f t="shared" si="75"/>
        <v>0</v>
      </c>
    </row>
    <row r="1195" spans="1:19" x14ac:dyDescent="0.25">
      <c r="A1195" s="1" t="s">
        <v>2238</v>
      </c>
      <c r="B1195" s="1" t="s">
        <v>2116</v>
      </c>
      <c r="C1195" s="2">
        <v>844710.43</v>
      </c>
      <c r="D1195" s="2">
        <v>844710.43</v>
      </c>
      <c r="E1195" s="6">
        <v>0</v>
      </c>
      <c r="F1195" s="6">
        <v>0</v>
      </c>
      <c r="G1195" s="2">
        <v>0</v>
      </c>
      <c r="H1195" s="2">
        <v>844710.42999999993</v>
      </c>
      <c r="I1195" s="2">
        <v>844710.43</v>
      </c>
      <c r="J1195" s="2">
        <v>-1.1641532182693481E-10</v>
      </c>
      <c r="K1195" s="1"/>
      <c r="L1195" s="2">
        <v>18386708.459999997</v>
      </c>
      <c r="M1195" s="2">
        <v>0</v>
      </c>
      <c r="N1195" s="2">
        <v>18386708.459999997</v>
      </c>
      <c r="P1195">
        <f t="shared" si="72"/>
        <v>0</v>
      </c>
      <c r="Q1195">
        <f t="shared" si="73"/>
        <v>0</v>
      </c>
      <c r="R1195">
        <f t="shared" si="74"/>
        <v>0</v>
      </c>
      <c r="S1195">
        <f t="shared" si="75"/>
        <v>0</v>
      </c>
    </row>
    <row r="1196" spans="1:19" x14ac:dyDescent="0.25">
      <c r="A1196" s="1" t="s">
        <v>2239</v>
      </c>
      <c r="B1196" s="1" t="s">
        <v>2240</v>
      </c>
      <c r="C1196" s="2">
        <v>20042.16</v>
      </c>
      <c r="D1196" s="2">
        <v>20042.16</v>
      </c>
      <c r="E1196" s="6">
        <v>0</v>
      </c>
      <c r="F1196" s="6">
        <v>0</v>
      </c>
      <c r="G1196" s="2">
        <v>0</v>
      </c>
      <c r="H1196" s="2">
        <v>20042.159999999996</v>
      </c>
      <c r="I1196" s="2">
        <v>20042.16</v>
      </c>
      <c r="J1196" s="2">
        <v>-3.637978807091713E-12</v>
      </c>
      <c r="K1196" s="1"/>
      <c r="L1196" s="2">
        <v>813.62</v>
      </c>
      <c r="M1196" s="2">
        <v>0</v>
      </c>
      <c r="N1196" s="2">
        <v>813.62</v>
      </c>
      <c r="P1196">
        <f t="shared" si="72"/>
        <v>0</v>
      </c>
      <c r="Q1196">
        <f t="shared" si="73"/>
        <v>0</v>
      </c>
      <c r="R1196">
        <f t="shared" si="74"/>
        <v>0</v>
      </c>
      <c r="S1196">
        <f t="shared" si="75"/>
        <v>0</v>
      </c>
    </row>
    <row r="1197" spans="1:19" x14ac:dyDescent="0.25">
      <c r="A1197" s="1" t="s">
        <v>2241</v>
      </c>
      <c r="B1197" s="1" t="s">
        <v>2242</v>
      </c>
      <c r="C1197" s="2">
        <v>760140.99</v>
      </c>
      <c r="D1197" s="2">
        <v>760140.99</v>
      </c>
      <c r="E1197" s="6">
        <v>0</v>
      </c>
      <c r="F1197" s="6">
        <v>0</v>
      </c>
      <c r="G1197" s="2">
        <v>0</v>
      </c>
      <c r="H1197" s="2">
        <v>760140.99000000011</v>
      </c>
      <c r="I1197" s="2">
        <v>760140.99</v>
      </c>
      <c r="J1197" s="2">
        <v>1.1641532182693481E-10</v>
      </c>
      <c r="K1197" s="1"/>
      <c r="L1197" s="2">
        <v>13644.84</v>
      </c>
      <c r="M1197" s="2">
        <v>0</v>
      </c>
      <c r="N1197" s="2">
        <v>13644.84</v>
      </c>
      <c r="P1197">
        <f t="shared" si="72"/>
        <v>0</v>
      </c>
      <c r="Q1197">
        <f t="shared" si="73"/>
        <v>0</v>
      </c>
      <c r="R1197">
        <f t="shared" si="74"/>
        <v>0</v>
      </c>
      <c r="S1197">
        <f t="shared" si="75"/>
        <v>0</v>
      </c>
    </row>
    <row r="1198" spans="1:19" x14ac:dyDescent="0.25">
      <c r="A1198" s="1" t="s">
        <v>2243</v>
      </c>
      <c r="B1198" s="1" t="s">
        <v>2120</v>
      </c>
      <c r="C1198" s="2">
        <v>2392.67</v>
      </c>
      <c r="D1198" s="2">
        <v>2392.67</v>
      </c>
      <c r="E1198" s="6">
        <v>0</v>
      </c>
      <c r="F1198" s="6">
        <v>0</v>
      </c>
      <c r="G1198" s="2">
        <v>0</v>
      </c>
      <c r="H1198" s="2">
        <v>2392.67</v>
      </c>
      <c r="I1198" s="2">
        <v>2392.67</v>
      </c>
      <c r="J1198" s="2">
        <v>0</v>
      </c>
      <c r="K1198" s="1"/>
      <c r="L1198" s="2">
        <v>1</v>
      </c>
      <c r="M1198" s="2">
        <v>0</v>
      </c>
      <c r="N1198" s="2">
        <v>1</v>
      </c>
      <c r="P1198">
        <f t="shared" si="72"/>
        <v>0</v>
      </c>
      <c r="Q1198">
        <f t="shared" si="73"/>
        <v>0</v>
      </c>
      <c r="R1198">
        <f t="shared" si="74"/>
        <v>0</v>
      </c>
      <c r="S1198">
        <f t="shared" si="75"/>
        <v>0</v>
      </c>
    </row>
    <row r="1199" spans="1:19" x14ac:dyDescent="0.25">
      <c r="A1199" s="1" t="s">
        <v>2244</v>
      </c>
      <c r="B1199" s="1" t="s">
        <v>2245</v>
      </c>
      <c r="C1199" s="2">
        <v>2392.67</v>
      </c>
      <c r="D1199" s="2">
        <v>2392.67</v>
      </c>
      <c r="E1199" s="6">
        <v>0</v>
      </c>
      <c r="F1199" s="6">
        <v>0</v>
      </c>
      <c r="G1199" s="2">
        <v>0</v>
      </c>
      <c r="H1199" s="2">
        <v>2392.67</v>
      </c>
      <c r="I1199" s="2">
        <v>2392.67</v>
      </c>
      <c r="J1199" s="2">
        <v>0</v>
      </c>
      <c r="K1199" s="1"/>
      <c r="L1199" s="2">
        <v>1</v>
      </c>
      <c r="M1199" s="2">
        <v>0</v>
      </c>
      <c r="N1199" s="2">
        <v>1</v>
      </c>
      <c r="P1199">
        <f t="shared" si="72"/>
        <v>0</v>
      </c>
      <c r="Q1199">
        <f t="shared" si="73"/>
        <v>0</v>
      </c>
      <c r="R1199">
        <f t="shared" si="74"/>
        <v>0</v>
      </c>
      <c r="S1199">
        <f t="shared" si="75"/>
        <v>0</v>
      </c>
    </row>
    <row r="1200" spans="1:19" x14ac:dyDescent="0.25">
      <c r="A1200" s="1" t="s">
        <v>2246</v>
      </c>
      <c r="B1200" s="1" t="s">
        <v>2247</v>
      </c>
      <c r="C1200" s="2">
        <v>82529.039999999994</v>
      </c>
      <c r="D1200" s="2">
        <v>82529.039999999994</v>
      </c>
      <c r="E1200" s="6">
        <v>0</v>
      </c>
      <c r="F1200" s="6">
        <v>0</v>
      </c>
      <c r="G1200" s="2">
        <v>0</v>
      </c>
      <c r="H1200" s="2">
        <v>82529.040000000023</v>
      </c>
      <c r="I1200" s="2">
        <v>82529.039999999994</v>
      </c>
      <c r="J1200" s="2">
        <v>2.9103830456733704E-11</v>
      </c>
      <c r="K1200" s="1"/>
      <c r="L1200" s="2">
        <v>0</v>
      </c>
      <c r="M1200" s="2">
        <v>0</v>
      </c>
      <c r="N1200" s="2">
        <v>0</v>
      </c>
      <c r="P1200">
        <f t="shared" si="72"/>
        <v>0</v>
      </c>
      <c r="Q1200">
        <f t="shared" si="73"/>
        <v>0</v>
      </c>
      <c r="R1200">
        <f t="shared" si="74"/>
        <v>0</v>
      </c>
      <c r="S1200">
        <f t="shared" si="75"/>
        <v>0</v>
      </c>
    </row>
    <row r="1201" spans="1:19" x14ac:dyDescent="0.25">
      <c r="A1201" s="1" t="s">
        <v>2248</v>
      </c>
      <c r="B1201" s="1" t="s">
        <v>2249</v>
      </c>
      <c r="C1201" s="2">
        <v>82529.039999999994</v>
      </c>
      <c r="D1201" s="2">
        <v>82529.039999999994</v>
      </c>
      <c r="E1201" s="6">
        <v>0</v>
      </c>
      <c r="F1201" s="6">
        <v>0</v>
      </c>
      <c r="G1201" s="2">
        <v>0</v>
      </c>
      <c r="H1201" s="2">
        <v>82529.040000000023</v>
      </c>
      <c r="I1201" s="2">
        <v>82529.039999999994</v>
      </c>
      <c r="J1201" s="2">
        <v>2.9103830456733704E-11</v>
      </c>
      <c r="K1201" s="1"/>
      <c r="L1201" s="2">
        <v>0</v>
      </c>
      <c r="M1201" s="2">
        <v>0</v>
      </c>
      <c r="N1201" s="2">
        <v>0</v>
      </c>
      <c r="P1201">
        <f t="shared" si="72"/>
        <v>0</v>
      </c>
      <c r="Q1201">
        <f t="shared" si="73"/>
        <v>0</v>
      </c>
      <c r="R1201">
        <f t="shared" si="74"/>
        <v>0</v>
      </c>
      <c r="S1201">
        <f t="shared" si="75"/>
        <v>0</v>
      </c>
    </row>
    <row r="1202" spans="1:19" x14ac:dyDescent="0.25">
      <c r="A1202" s="1" t="s">
        <v>2250</v>
      </c>
      <c r="B1202" s="1" t="s">
        <v>2251</v>
      </c>
      <c r="C1202" s="2">
        <v>1870056.56</v>
      </c>
      <c r="D1202" s="2">
        <v>1870056.56</v>
      </c>
      <c r="E1202" s="6">
        <v>0</v>
      </c>
      <c r="F1202" s="6">
        <v>0</v>
      </c>
      <c r="G1202" s="2">
        <v>0</v>
      </c>
      <c r="H1202" s="2">
        <v>1870056.56</v>
      </c>
      <c r="I1202" s="2">
        <v>1870056.56</v>
      </c>
      <c r="J1202" s="2">
        <v>0</v>
      </c>
      <c r="K1202" s="1"/>
      <c r="L1202" s="2">
        <v>166435.12</v>
      </c>
      <c r="M1202" s="2">
        <v>0</v>
      </c>
      <c r="N1202" s="2">
        <v>166435.12</v>
      </c>
      <c r="P1202">
        <f t="shared" si="72"/>
        <v>0</v>
      </c>
      <c r="Q1202">
        <f t="shared" si="73"/>
        <v>0</v>
      </c>
      <c r="R1202">
        <f t="shared" si="74"/>
        <v>0</v>
      </c>
      <c r="S1202">
        <f t="shared" si="75"/>
        <v>0</v>
      </c>
    </row>
    <row r="1203" spans="1:19" x14ac:dyDescent="0.25">
      <c r="A1203" s="1" t="s">
        <v>2252</v>
      </c>
      <c r="B1203" s="1" t="s">
        <v>2235</v>
      </c>
      <c r="C1203" s="2">
        <v>113900.88</v>
      </c>
      <c r="D1203" s="2">
        <v>113900.88</v>
      </c>
      <c r="E1203" s="6">
        <v>0</v>
      </c>
      <c r="F1203" s="6">
        <v>0</v>
      </c>
      <c r="G1203" s="2">
        <v>0</v>
      </c>
      <c r="H1203" s="2">
        <v>113900.88</v>
      </c>
      <c r="I1203" s="2">
        <v>113900.88</v>
      </c>
      <c r="J1203" s="2">
        <v>0</v>
      </c>
      <c r="K1203" s="1"/>
      <c r="L1203" s="2">
        <v>166435.12</v>
      </c>
      <c r="M1203" s="2">
        <v>0</v>
      </c>
      <c r="N1203" s="2">
        <v>166435.12</v>
      </c>
      <c r="P1203">
        <f t="shared" si="72"/>
        <v>0</v>
      </c>
      <c r="Q1203">
        <f t="shared" si="73"/>
        <v>0</v>
      </c>
      <c r="R1203">
        <f t="shared" si="74"/>
        <v>0</v>
      </c>
      <c r="S1203">
        <f t="shared" si="75"/>
        <v>0</v>
      </c>
    </row>
    <row r="1204" spans="1:19" x14ac:dyDescent="0.25">
      <c r="A1204" s="1" t="s">
        <v>2253</v>
      </c>
      <c r="B1204" s="1" t="s">
        <v>2116</v>
      </c>
      <c r="C1204" s="2">
        <v>77491.67</v>
      </c>
      <c r="D1204" s="2">
        <v>77491.67</v>
      </c>
      <c r="E1204" s="6">
        <v>0</v>
      </c>
      <c r="F1204" s="6">
        <v>0</v>
      </c>
      <c r="G1204" s="2">
        <v>0</v>
      </c>
      <c r="H1204" s="2">
        <v>77491.67</v>
      </c>
      <c r="I1204" s="2">
        <v>77491.67</v>
      </c>
      <c r="J1204" s="2">
        <v>0</v>
      </c>
      <c r="K1204" s="1"/>
      <c r="L1204" s="2">
        <v>166434.12</v>
      </c>
      <c r="M1204" s="2">
        <v>0</v>
      </c>
      <c r="N1204" s="2">
        <v>166434.12</v>
      </c>
      <c r="P1204">
        <f t="shared" si="72"/>
        <v>0</v>
      </c>
      <c r="Q1204">
        <f t="shared" si="73"/>
        <v>0</v>
      </c>
      <c r="R1204">
        <f t="shared" si="74"/>
        <v>0</v>
      </c>
      <c r="S1204">
        <f t="shared" si="75"/>
        <v>0</v>
      </c>
    </row>
    <row r="1205" spans="1:19" x14ac:dyDescent="0.25">
      <c r="A1205" s="1" t="s">
        <v>2254</v>
      </c>
      <c r="B1205" s="1" t="s">
        <v>2255</v>
      </c>
      <c r="C1205" s="2">
        <v>30935.29</v>
      </c>
      <c r="D1205" s="2">
        <v>30935.29</v>
      </c>
      <c r="E1205" s="6">
        <v>0</v>
      </c>
      <c r="F1205" s="6">
        <v>0</v>
      </c>
      <c r="G1205" s="2">
        <v>0</v>
      </c>
      <c r="H1205" s="2">
        <v>30935.29</v>
      </c>
      <c r="I1205" s="2">
        <v>30935.29</v>
      </c>
      <c r="J1205" s="2">
        <v>0</v>
      </c>
      <c r="K1205" s="1"/>
      <c r="L1205" s="2">
        <v>0</v>
      </c>
      <c r="M1205" s="2">
        <v>0</v>
      </c>
      <c r="N1205" s="2">
        <v>0</v>
      </c>
      <c r="P1205">
        <f t="shared" si="72"/>
        <v>0</v>
      </c>
      <c r="Q1205">
        <f t="shared" si="73"/>
        <v>0</v>
      </c>
      <c r="R1205">
        <f t="shared" si="74"/>
        <v>0</v>
      </c>
      <c r="S1205">
        <f t="shared" si="75"/>
        <v>0</v>
      </c>
    </row>
    <row r="1206" spans="1:19" x14ac:dyDescent="0.25">
      <c r="A1206" s="1" t="s">
        <v>2256</v>
      </c>
      <c r="B1206" s="1" t="s">
        <v>2257</v>
      </c>
      <c r="C1206" s="2">
        <v>5473.92</v>
      </c>
      <c r="D1206" s="2">
        <v>5473.92</v>
      </c>
      <c r="E1206" s="6">
        <v>0</v>
      </c>
      <c r="F1206" s="6">
        <v>0</v>
      </c>
      <c r="G1206" s="2">
        <v>0</v>
      </c>
      <c r="H1206" s="2">
        <v>5473.92</v>
      </c>
      <c r="I1206" s="2">
        <v>5473.92</v>
      </c>
      <c r="J1206" s="2">
        <v>0</v>
      </c>
      <c r="K1206" s="1"/>
      <c r="L1206" s="2">
        <v>1</v>
      </c>
      <c r="M1206" s="2">
        <v>0</v>
      </c>
      <c r="N1206" s="2">
        <v>1</v>
      </c>
      <c r="P1206">
        <f t="shared" si="72"/>
        <v>0</v>
      </c>
      <c r="Q1206">
        <f t="shared" si="73"/>
        <v>0</v>
      </c>
      <c r="R1206">
        <f t="shared" si="74"/>
        <v>0</v>
      </c>
      <c r="S1206">
        <f t="shared" si="75"/>
        <v>0</v>
      </c>
    </row>
    <row r="1207" spans="1:19" x14ac:dyDescent="0.25">
      <c r="A1207" s="1" t="s">
        <v>2258</v>
      </c>
      <c r="B1207" s="1" t="s">
        <v>2247</v>
      </c>
      <c r="C1207" s="2">
        <v>1756155.68</v>
      </c>
      <c r="D1207" s="2">
        <v>1756155.68</v>
      </c>
      <c r="E1207" s="6">
        <v>0</v>
      </c>
      <c r="F1207" s="6">
        <v>0</v>
      </c>
      <c r="G1207" s="2">
        <v>0</v>
      </c>
      <c r="H1207" s="2">
        <v>1756155.6800000002</v>
      </c>
      <c r="I1207" s="2">
        <v>1756155.68</v>
      </c>
      <c r="J1207" s="2">
        <v>2.3283064365386963E-10</v>
      </c>
      <c r="K1207" s="1"/>
      <c r="L1207" s="2">
        <v>0</v>
      </c>
      <c r="M1207" s="2">
        <v>0</v>
      </c>
      <c r="N1207" s="2">
        <v>0</v>
      </c>
      <c r="P1207">
        <f t="shared" si="72"/>
        <v>0</v>
      </c>
      <c r="Q1207">
        <f t="shared" si="73"/>
        <v>0</v>
      </c>
      <c r="R1207">
        <f t="shared" si="74"/>
        <v>0</v>
      </c>
      <c r="S1207">
        <f t="shared" si="75"/>
        <v>0</v>
      </c>
    </row>
    <row r="1208" spans="1:19" x14ac:dyDescent="0.25">
      <c r="A1208" s="1" t="s">
        <v>2259</v>
      </c>
      <c r="B1208" s="1" t="s">
        <v>2249</v>
      </c>
      <c r="C1208" s="2">
        <v>1756155.68</v>
      </c>
      <c r="D1208" s="2">
        <v>1756155.68</v>
      </c>
      <c r="E1208" s="6">
        <v>0</v>
      </c>
      <c r="F1208" s="6">
        <v>0</v>
      </c>
      <c r="G1208" s="2">
        <v>0</v>
      </c>
      <c r="H1208" s="2">
        <v>1756155.6800000002</v>
      </c>
      <c r="I1208" s="2">
        <v>1756155.68</v>
      </c>
      <c r="J1208" s="2">
        <v>2.3283064365386963E-10</v>
      </c>
      <c r="K1208" s="1"/>
      <c r="L1208" s="2">
        <v>0</v>
      </c>
      <c r="M1208" s="2">
        <v>0</v>
      </c>
      <c r="N1208" s="2">
        <v>0</v>
      </c>
      <c r="P1208">
        <f t="shared" si="72"/>
        <v>0</v>
      </c>
      <c r="Q1208">
        <f t="shared" si="73"/>
        <v>0</v>
      </c>
      <c r="R1208">
        <f t="shared" si="74"/>
        <v>0</v>
      </c>
      <c r="S1208">
        <f t="shared" si="75"/>
        <v>0</v>
      </c>
    </row>
    <row r="1209" spans="1:19" x14ac:dyDescent="0.25">
      <c r="A1209" s="1" t="s">
        <v>2260</v>
      </c>
      <c r="B1209" s="1" t="s">
        <v>2261</v>
      </c>
      <c r="C1209" s="2">
        <v>3846696.31</v>
      </c>
      <c r="D1209" s="2">
        <v>3846696.31</v>
      </c>
      <c r="E1209" s="6">
        <v>0</v>
      </c>
      <c r="F1209" s="6">
        <v>0</v>
      </c>
      <c r="G1209" s="2">
        <v>0</v>
      </c>
      <c r="H1209" s="2">
        <v>3846696.3099999996</v>
      </c>
      <c r="I1209" s="2">
        <v>3846696.31</v>
      </c>
      <c r="J1209" s="2">
        <v>-4.6566128730773926E-10</v>
      </c>
      <c r="K1209" s="1"/>
      <c r="L1209" s="2">
        <v>0</v>
      </c>
      <c r="M1209" s="2">
        <v>0</v>
      </c>
      <c r="N1209" s="2">
        <v>0</v>
      </c>
      <c r="P1209">
        <f t="shared" si="72"/>
        <v>0</v>
      </c>
      <c r="Q1209">
        <f t="shared" si="73"/>
        <v>0</v>
      </c>
      <c r="R1209">
        <f t="shared" si="74"/>
        <v>0</v>
      </c>
      <c r="S1209">
        <f t="shared" si="75"/>
        <v>0</v>
      </c>
    </row>
    <row r="1210" spans="1:19" x14ac:dyDescent="0.25">
      <c r="A1210" s="1" t="s">
        <v>2262</v>
      </c>
      <c r="B1210" s="1" t="s">
        <v>2261</v>
      </c>
      <c r="C1210" s="2">
        <v>3846696.31</v>
      </c>
      <c r="D1210" s="2">
        <v>3846696.31</v>
      </c>
      <c r="E1210" s="6">
        <v>0</v>
      </c>
      <c r="F1210" s="6">
        <v>0</v>
      </c>
      <c r="G1210" s="2">
        <v>0</v>
      </c>
      <c r="H1210" s="2">
        <v>3846696.3099999996</v>
      </c>
      <c r="I1210" s="2">
        <v>3846696.31</v>
      </c>
      <c r="J1210" s="2">
        <v>-4.6566128730773926E-10</v>
      </c>
      <c r="K1210" s="1"/>
      <c r="L1210" s="2">
        <v>0</v>
      </c>
      <c r="M1210" s="2">
        <v>0</v>
      </c>
      <c r="N1210" s="2">
        <v>0</v>
      </c>
      <c r="P1210">
        <f t="shared" si="72"/>
        <v>0</v>
      </c>
      <c r="Q1210">
        <f t="shared" si="73"/>
        <v>0</v>
      </c>
      <c r="R1210">
        <f t="shared" si="74"/>
        <v>0</v>
      </c>
      <c r="S1210">
        <f t="shared" si="75"/>
        <v>0</v>
      </c>
    </row>
    <row r="1211" spans="1:19" x14ac:dyDescent="0.25">
      <c r="A1211" s="1" t="s">
        <v>2263</v>
      </c>
      <c r="B1211" s="1" t="s">
        <v>2261</v>
      </c>
      <c r="C1211" s="2">
        <v>3846696.31</v>
      </c>
      <c r="D1211" s="2">
        <v>3846696.31</v>
      </c>
      <c r="E1211" s="6">
        <v>0</v>
      </c>
      <c r="F1211" s="6">
        <v>0</v>
      </c>
      <c r="G1211" s="2">
        <v>0</v>
      </c>
      <c r="H1211" s="2">
        <v>3846696.3099999996</v>
      </c>
      <c r="I1211" s="2">
        <v>3846696.31</v>
      </c>
      <c r="J1211" s="2">
        <v>-4.6566128730773926E-10</v>
      </c>
      <c r="K1211" s="1"/>
      <c r="L1211" s="2">
        <v>0</v>
      </c>
      <c r="M1211" s="2">
        <v>0</v>
      </c>
      <c r="N1211" s="2">
        <v>0</v>
      </c>
      <c r="P1211">
        <f t="shared" si="72"/>
        <v>0</v>
      </c>
      <c r="Q1211">
        <f t="shared" si="73"/>
        <v>0</v>
      </c>
      <c r="R1211">
        <f t="shared" si="74"/>
        <v>0</v>
      </c>
      <c r="S1211">
        <f t="shared" si="75"/>
        <v>0</v>
      </c>
    </row>
    <row r="1212" spans="1:19" x14ac:dyDescent="0.25">
      <c r="A1212" s="1" t="s">
        <v>2264</v>
      </c>
      <c r="B1212" s="1" t="s">
        <v>2265</v>
      </c>
      <c r="C1212" s="2">
        <v>792394.97000000009</v>
      </c>
      <c r="D1212" s="2">
        <v>792394.97000000009</v>
      </c>
      <c r="E1212" s="6">
        <v>0</v>
      </c>
      <c r="F1212" s="6">
        <v>0</v>
      </c>
      <c r="G1212" s="2">
        <v>0</v>
      </c>
      <c r="H1212" s="2">
        <v>792394.94</v>
      </c>
      <c r="I1212" s="2">
        <v>792394.97000000009</v>
      </c>
      <c r="J1212" s="2">
        <v>-3.0000000144354999E-2</v>
      </c>
      <c r="K1212" s="1"/>
      <c r="L1212" s="2">
        <v>1119</v>
      </c>
      <c r="M1212" s="2">
        <v>1</v>
      </c>
      <c r="N1212" s="2">
        <v>1118</v>
      </c>
      <c r="P1212">
        <f t="shared" si="72"/>
        <v>0</v>
      </c>
      <c r="Q1212">
        <f t="shared" si="73"/>
        <v>0</v>
      </c>
      <c r="R1212">
        <f t="shared" si="74"/>
        <v>0</v>
      </c>
      <c r="S1212">
        <f t="shared" si="75"/>
        <v>0</v>
      </c>
    </row>
    <row r="1213" spans="1:19" x14ac:dyDescent="0.25">
      <c r="A1213" s="1" t="s">
        <v>2266</v>
      </c>
      <c r="B1213" s="1" t="s">
        <v>2265</v>
      </c>
      <c r="C1213" s="2">
        <v>39558.71</v>
      </c>
      <c r="D1213" s="2">
        <v>39558.71</v>
      </c>
      <c r="E1213" s="6">
        <v>0</v>
      </c>
      <c r="F1213" s="6">
        <v>0</v>
      </c>
      <c r="G1213" s="2">
        <v>0</v>
      </c>
      <c r="H1213" s="2">
        <v>39558.71</v>
      </c>
      <c r="I1213" s="2">
        <v>39558.71</v>
      </c>
      <c r="J1213" s="2">
        <v>0</v>
      </c>
      <c r="K1213" s="1"/>
      <c r="L1213" s="2">
        <v>21</v>
      </c>
      <c r="M1213" s="2">
        <v>0</v>
      </c>
      <c r="N1213" s="2">
        <v>21</v>
      </c>
      <c r="P1213">
        <f t="shared" si="72"/>
        <v>0</v>
      </c>
      <c r="Q1213">
        <f t="shared" si="73"/>
        <v>0</v>
      </c>
      <c r="R1213">
        <f t="shared" si="74"/>
        <v>0</v>
      </c>
      <c r="S1213">
        <f t="shared" si="75"/>
        <v>0</v>
      </c>
    </row>
    <row r="1214" spans="1:19" x14ac:dyDescent="0.25">
      <c r="A1214" s="1" t="s">
        <v>2267</v>
      </c>
      <c r="B1214" s="1" t="s">
        <v>2268</v>
      </c>
      <c r="C1214" s="2">
        <v>3500</v>
      </c>
      <c r="D1214" s="2">
        <v>3500</v>
      </c>
      <c r="E1214" s="6">
        <v>0</v>
      </c>
      <c r="F1214" s="6">
        <v>0</v>
      </c>
      <c r="G1214" s="2">
        <v>0</v>
      </c>
      <c r="H1214" s="2">
        <v>3500</v>
      </c>
      <c r="I1214" s="2">
        <v>3500</v>
      </c>
      <c r="J1214" s="2">
        <v>0</v>
      </c>
      <c r="K1214" s="1"/>
      <c r="L1214" s="2">
        <v>1</v>
      </c>
      <c r="M1214" s="2">
        <v>0</v>
      </c>
      <c r="N1214" s="2">
        <v>1</v>
      </c>
      <c r="P1214">
        <f t="shared" si="72"/>
        <v>0</v>
      </c>
      <c r="Q1214">
        <f t="shared" si="73"/>
        <v>0</v>
      </c>
      <c r="R1214">
        <f t="shared" si="74"/>
        <v>0</v>
      </c>
      <c r="S1214">
        <f t="shared" si="75"/>
        <v>0</v>
      </c>
    </row>
    <row r="1215" spans="1:19" x14ac:dyDescent="0.25">
      <c r="A1215" s="1" t="s">
        <v>2269</v>
      </c>
      <c r="B1215" s="1" t="s">
        <v>2270</v>
      </c>
      <c r="C1215" s="2">
        <v>26352.32</v>
      </c>
      <c r="D1215" s="2">
        <v>26352.32</v>
      </c>
      <c r="E1215" s="6">
        <v>0</v>
      </c>
      <c r="F1215" s="6">
        <v>0</v>
      </c>
      <c r="G1215" s="2">
        <v>0</v>
      </c>
      <c r="H1215" s="2">
        <v>26352.32</v>
      </c>
      <c r="I1215" s="2">
        <v>26352.32</v>
      </c>
      <c r="J1215" s="2">
        <v>0</v>
      </c>
      <c r="K1215" s="1"/>
      <c r="L1215" s="2">
        <v>13</v>
      </c>
      <c r="M1215" s="2">
        <v>0</v>
      </c>
      <c r="N1215" s="2">
        <v>13</v>
      </c>
      <c r="P1215">
        <f t="shared" si="72"/>
        <v>0</v>
      </c>
      <c r="Q1215">
        <f t="shared" si="73"/>
        <v>0</v>
      </c>
      <c r="R1215">
        <f t="shared" si="74"/>
        <v>0</v>
      </c>
      <c r="S1215">
        <f t="shared" si="75"/>
        <v>0</v>
      </c>
    </row>
    <row r="1216" spans="1:19" x14ac:dyDescent="0.25">
      <c r="A1216" s="1" t="s">
        <v>2271</v>
      </c>
      <c r="B1216" s="1" t="s">
        <v>2272</v>
      </c>
      <c r="C1216" s="2">
        <v>8775.64</v>
      </c>
      <c r="D1216" s="2">
        <v>8775.64</v>
      </c>
      <c r="E1216" s="6">
        <v>0</v>
      </c>
      <c r="F1216" s="6">
        <v>0</v>
      </c>
      <c r="G1216" s="2">
        <v>0</v>
      </c>
      <c r="H1216" s="2">
        <v>8775.64</v>
      </c>
      <c r="I1216" s="2">
        <v>8775.64</v>
      </c>
      <c r="J1216" s="2">
        <v>0</v>
      </c>
      <c r="K1216" s="1"/>
      <c r="L1216" s="2">
        <v>4</v>
      </c>
      <c r="M1216" s="2">
        <v>0</v>
      </c>
      <c r="N1216" s="2">
        <v>4</v>
      </c>
      <c r="P1216">
        <f t="shared" si="72"/>
        <v>0</v>
      </c>
      <c r="Q1216">
        <f t="shared" si="73"/>
        <v>0</v>
      </c>
      <c r="R1216">
        <f t="shared" si="74"/>
        <v>0</v>
      </c>
      <c r="S1216">
        <f t="shared" si="75"/>
        <v>0</v>
      </c>
    </row>
    <row r="1217" spans="1:19" x14ac:dyDescent="0.25">
      <c r="A1217" s="1" t="s">
        <v>2273</v>
      </c>
      <c r="B1217" s="1" t="s">
        <v>2274</v>
      </c>
      <c r="C1217" s="2">
        <v>930.75</v>
      </c>
      <c r="D1217" s="2">
        <v>930.75</v>
      </c>
      <c r="E1217" s="6">
        <v>0</v>
      </c>
      <c r="F1217" s="6">
        <v>0</v>
      </c>
      <c r="G1217" s="2">
        <v>0</v>
      </c>
      <c r="H1217" s="2">
        <v>930.75</v>
      </c>
      <c r="I1217" s="2">
        <v>930.75</v>
      </c>
      <c r="J1217" s="2">
        <v>0</v>
      </c>
      <c r="K1217" s="1"/>
      <c r="L1217" s="2">
        <v>3</v>
      </c>
      <c r="M1217" s="2">
        <v>0</v>
      </c>
      <c r="N1217" s="2">
        <v>3</v>
      </c>
      <c r="P1217">
        <f t="shared" si="72"/>
        <v>0</v>
      </c>
      <c r="Q1217">
        <f t="shared" si="73"/>
        <v>0</v>
      </c>
      <c r="R1217">
        <f t="shared" si="74"/>
        <v>0</v>
      </c>
      <c r="S1217">
        <f t="shared" si="75"/>
        <v>0</v>
      </c>
    </row>
    <row r="1218" spans="1:19" x14ac:dyDescent="0.25">
      <c r="A1218" s="1" t="s">
        <v>2275</v>
      </c>
      <c r="B1218" s="1" t="s">
        <v>2276</v>
      </c>
      <c r="C1218" s="2">
        <v>542249.33000000007</v>
      </c>
      <c r="D1218" s="2">
        <v>542249.33000000007</v>
      </c>
      <c r="E1218" s="6">
        <v>0</v>
      </c>
      <c r="F1218" s="6">
        <v>0</v>
      </c>
      <c r="G1218" s="2">
        <v>0</v>
      </c>
      <c r="H1218" s="2">
        <v>542249.29999999993</v>
      </c>
      <c r="I1218" s="2">
        <v>542249.33000000007</v>
      </c>
      <c r="J1218" s="2">
        <v>-3.0000000144354999E-2</v>
      </c>
      <c r="K1218" s="1"/>
      <c r="L1218" s="2">
        <v>644</v>
      </c>
      <c r="M1218" s="2">
        <v>0</v>
      </c>
      <c r="N1218" s="2">
        <v>644</v>
      </c>
      <c r="P1218">
        <f t="shared" si="72"/>
        <v>0</v>
      </c>
      <c r="Q1218">
        <f t="shared" si="73"/>
        <v>0</v>
      </c>
      <c r="R1218">
        <f t="shared" si="74"/>
        <v>0</v>
      </c>
      <c r="S1218">
        <f t="shared" si="75"/>
        <v>0</v>
      </c>
    </row>
    <row r="1219" spans="1:19" x14ac:dyDescent="0.25">
      <c r="A1219" s="1" t="s">
        <v>2277</v>
      </c>
      <c r="B1219" s="1" t="s">
        <v>2278</v>
      </c>
      <c r="C1219" s="2">
        <v>6155.73</v>
      </c>
      <c r="D1219" s="2">
        <v>6155.73</v>
      </c>
      <c r="E1219" s="6">
        <v>0</v>
      </c>
      <c r="F1219" s="6">
        <v>0</v>
      </c>
      <c r="G1219" s="2">
        <v>0</v>
      </c>
      <c r="H1219" s="2">
        <v>6155.7300000000005</v>
      </c>
      <c r="I1219" s="2">
        <v>6155.73</v>
      </c>
      <c r="J1219" s="2">
        <v>9.0949470177292824E-13</v>
      </c>
      <c r="K1219" s="1"/>
      <c r="L1219" s="2">
        <v>28</v>
      </c>
      <c r="M1219" s="2">
        <v>0</v>
      </c>
      <c r="N1219" s="2">
        <v>28</v>
      </c>
      <c r="P1219">
        <f t="shared" si="72"/>
        <v>0</v>
      </c>
      <c r="Q1219">
        <f t="shared" si="73"/>
        <v>0</v>
      </c>
      <c r="R1219">
        <f t="shared" si="74"/>
        <v>0</v>
      </c>
      <c r="S1219">
        <f t="shared" si="75"/>
        <v>0</v>
      </c>
    </row>
    <row r="1220" spans="1:19" x14ac:dyDescent="0.25">
      <c r="A1220" s="1" t="s">
        <v>2279</v>
      </c>
      <c r="B1220" s="1" t="s">
        <v>2280</v>
      </c>
      <c r="C1220" s="2">
        <v>6155.73</v>
      </c>
      <c r="D1220" s="2">
        <v>6155.73</v>
      </c>
      <c r="E1220" s="6">
        <v>0</v>
      </c>
      <c r="F1220" s="6">
        <v>0</v>
      </c>
      <c r="G1220" s="2">
        <v>0</v>
      </c>
      <c r="H1220" s="2">
        <v>6155.7300000000005</v>
      </c>
      <c r="I1220" s="2">
        <v>6155.73</v>
      </c>
      <c r="J1220" s="2">
        <v>9.0949470177292824E-13</v>
      </c>
      <c r="K1220" s="1"/>
      <c r="L1220" s="2">
        <v>28</v>
      </c>
      <c r="M1220" s="2">
        <v>0</v>
      </c>
      <c r="N1220" s="2">
        <v>28</v>
      </c>
      <c r="P1220">
        <f t="shared" ref="P1220:P1283" si="76">IF(E1220&gt;0,1,0)</f>
        <v>0</v>
      </c>
      <c r="Q1220">
        <f t="shared" ref="Q1220:Q1283" si="77">IF(F1220&gt;0,1,0)</f>
        <v>0</v>
      </c>
      <c r="R1220">
        <f t="shared" ref="R1220:R1283" si="78">P1220+Q1220</f>
        <v>0</v>
      </c>
      <c r="S1220">
        <f t="shared" ref="S1220:S1283" si="79">IF(R1220&gt;1,"ÇİFT KALAN VAR",0)</f>
        <v>0</v>
      </c>
    </row>
    <row r="1221" spans="1:19" x14ac:dyDescent="0.25">
      <c r="A1221" s="1" t="s">
        <v>2281</v>
      </c>
      <c r="B1221" s="1" t="s">
        <v>2235</v>
      </c>
      <c r="C1221" s="2">
        <v>330903.26</v>
      </c>
      <c r="D1221" s="2">
        <v>330903.26</v>
      </c>
      <c r="E1221" s="6">
        <v>0</v>
      </c>
      <c r="F1221" s="6">
        <v>0</v>
      </c>
      <c r="G1221" s="2">
        <v>0</v>
      </c>
      <c r="H1221" s="2">
        <v>330903.23</v>
      </c>
      <c r="I1221" s="2">
        <v>330903.26</v>
      </c>
      <c r="J1221" s="2">
        <v>-3.0000000027939677E-2</v>
      </c>
      <c r="K1221" s="1"/>
      <c r="L1221" s="2">
        <v>282</v>
      </c>
      <c r="M1221" s="2">
        <v>0</v>
      </c>
      <c r="N1221" s="2">
        <v>282</v>
      </c>
      <c r="P1221">
        <f t="shared" si="76"/>
        <v>0</v>
      </c>
      <c r="Q1221">
        <f t="shared" si="77"/>
        <v>0</v>
      </c>
      <c r="R1221">
        <f t="shared" si="78"/>
        <v>0</v>
      </c>
      <c r="S1221">
        <f t="shared" si="79"/>
        <v>0</v>
      </c>
    </row>
    <row r="1222" spans="1:19" x14ac:dyDescent="0.25">
      <c r="A1222" s="1" t="s">
        <v>2282</v>
      </c>
      <c r="B1222" s="1" t="s">
        <v>2283</v>
      </c>
      <c r="C1222" s="2">
        <v>37462.370000000003</v>
      </c>
      <c r="D1222" s="2">
        <v>37462.370000000003</v>
      </c>
      <c r="E1222" s="6">
        <v>0</v>
      </c>
      <c r="F1222" s="6">
        <v>0</v>
      </c>
      <c r="G1222" s="2">
        <v>0</v>
      </c>
      <c r="H1222" s="2">
        <v>37462.369999999995</v>
      </c>
      <c r="I1222" s="2">
        <v>37462.370000000003</v>
      </c>
      <c r="J1222" s="2">
        <v>-7.2759576141834259E-12</v>
      </c>
      <c r="K1222" s="1"/>
      <c r="L1222" s="2">
        <v>21</v>
      </c>
      <c r="M1222" s="2">
        <v>0</v>
      </c>
      <c r="N1222" s="2">
        <v>21</v>
      </c>
      <c r="P1222">
        <f t="shared" si="76"/>
        <v>0</v>
      </c>
      <c r="Q1222">
        <f t="shared" si="77"/>
        <v>0</v>
      </c>
      <c r="R1222">
        <f t="shared" si="78"/>
        <v>0</v>
      </c>
      <c r="S1222">
        <f t="shared" si="79"/>
        <v>0</v>
      </c>
    </row>
    <row r="1223" spans="1:19" x14ac:dyDescent="0.25">
      <c r="A1223" s="1" t="s">
        <v>2284</v>
      </c>
      <c r="B1223" s="1" t="s">
        <v>2285</v>
      </c>
      <c r="C1223" s="2">
        <v>104501.93</v>
      </c>
      <c r="D1223" s="2">
        <v>104501.93</v>
      </c>
      <c r="E1223" s="6">
        <v>0</v>
      </c>
      <c r="F1223" s="6">
        <v>0</v>
      </c>
      <c r="G1223" s="2">
        <v>0</v>
      </c>
      <c r="H1223" s="2">
        <v>104501.92999999998</v>
      </c>
      <c r="I1223" s="2">
        <v>104501.93</v>
      </c>
      <c r="J1223" s="2">
        <v>-1.4551915228366852E-11</v>
      </c>
      <c r="K1223" s="1"/>
      <c r="L1223" s="2">
        <v>53</v>
      </c>
      <c r="M1223" s="2">
        <v>0</v>
      </c>
      <c r="N1223" s="2">
        <v>53</v>
      </c>
      <c r="P1223">
        <f t="shared" si="76"/>
        <v>0</v>
      </c>
      <c r="Q1223">
        <f t="shared" si="77"/>
        <v>0</v>
      </c>
      <c r="R1223">
        <f t="shared" si="78"/>
        <v>0</v>
      </c>
      <c r="S1223">
        <f t="shared" si="79"/>
        <v>0</v>
      </c>
    </row>
    <row r="1224" spans="1:19" x14ac:dyDescent="0.25">
      <c r="A1224" s="1" t="s">
        <v>2286</v>
      </c>
      <c r="B1224" s="1" t="s">
        <v>2240</v>
      </c>
      <c r="C1224" s="2">
        <v>159719.31</v>
      </c>
      <c r="D1224" s="2">
        <v>159719.31</v>
      </c>
      <c r="E1224" s="6">
        <v>0</v>
      </c>
      <c r="F1224" s="6">
        <v>0</v>
      </c>
      <c r="G1224" s="2">
        <v>0</v>
      </c>
      <c r="H1224" s="2">
        <v>159719.28000000003</v>
      </c>
      <c r="I1224" s="2">
        <v>159719.31</v>
      </c>
      <c r="J1224" s="2">
        <v>-2.9999999969732016E-2</v>
      </c>
      <c r="K1224" s="1"/>
      <c r="L1224" s="2">
        <v>11</v>
      </c>
      <c r="M1224" s="2">
        <v>0</v>
      </c>
      <c r="N1224" s="2">
        <v>11</v>
      </c>
      <c r="P1224">
        <f t="shared" si="76"/>
        <v>0</v>
      </c>
      <c r="Q1224">
        <f t="shared" si="77"/>
        <v>0</v>
      </c>
      <c r="R1224">
        <f t="shared" si="78"/>
        <v>0</v>
      </c>
      <c r="S1224">
        <f t="shared" si="79"/>
        <v>0</v>
      </c>
    </row>
    <row r="1225" spans="1:19" x14ac:dyDescent="0.25">
      <c r="A1225" s="1" t="s">
        <v>2287</v>
      </c>
      <c r="B1225" s="1" t="s">
        <v>2288</v>
      </c>
      <c r="C1225" s="2">
        <v>7987.24</v>
      </c>
      <c r="D1225" s="2">
        <v>7987.24</v>
      </c>
      <c r="E1225" s="6">
        <v>0</v>
      </c>
      <c r="F1225" s="6">
        <v>0</v>
      </c>
      <c r="G1225" s="2">
        <v>0</v>
      </c>
      <c r="H1225" s="2">
        <v>7987.24</v>
      </c>
      <c r="I1225" s="2">
        <v>7987.24</v>
      </c>
      <c r="J1225" s="2">
        <v>0</v>
      </c>
      <c r="K1225" s="1"/>
      <c r="L1225" s="2">
        <v>4</v>
      </c>
      <c r="M1225" s="2">
        <v>0</v>
      </c>
      <c r="N1225" s="2">
        <v>4</v>
      </c>
      <c r="P1225">
        <f t="shared" si="76"/>
        <v>0</v>
      </c>
      <c r="Q1225">
        <f t="shared" si="77"/>
        <v>0</v>
      </c>
      <c r="R1225">
        <f t="shared" si="78"/>
        <v>0</v>
      </c>
      <c r="S1225">
        <f t="shared" si="79"/>
        <v>0</v>
      </c>
    </row>
    <row r="1226" spans="1:19" x14ac:dyDescent="0.25">
      <c r="A1226" s="1" t="s">
        <v>2289</v>
      </c>
      <c r="B1226" s="1" t="s">
        <v>2290</v>
      </c>
      <c r="C1226" s="2">
        <v>11432.56</v>
      </c>
      <c r="D1226" s="2">
        <v>11432.56</v>
      </c>
      <c r="E1226" s="6">
        <v>0</v>
      </c>
      <c r="F1226" s="6">
        <v>0</v>
      </c>
      <c r="G1226" s="2">
        <v>0</v>
      </c>
      <c r="H1226" s="2">
        <v>11432.559999999998</v>
      </c>
      <c r="I1226" s="2">
        <v>11432.56</v>
      </c>
      <c r="J1226" s="2">
        <v>-1.8189894035458565E-12</v>
      </c>
      <c r="K1226" s="1"/>
      <c r="L1226" s="2">
        <v>56</v>
      </c>
      <c r="M1226" s="2">
        <v>0</v>
      </c>
      <c r="N1226" s="2">
        <v>56</v>
      </c>
      <c r="P1226">
        <f t="shared" si="76"/>
        <v>0</v>
      </c>
      <c r="Q1226">
        <f t="shared" si="77"/>
        <v>0</v>
      </c>
      <c r="R1226">
        <f t="shared" si="78"/>
        <v>0</v>
      </c>
      <c r="S1226">
        <f t="shared" si="79"/>
        <v>0</v>
      </c>
    </row>
    <row r="1227" spans="1:19" x14ac:dyDescent="0.25">
      <c r="A1227" s="1" t="s">
        <v>2291</v>
      </c>
      <c r="B1227" s="1" t="s">
        <v>2292</v>
      </c>
      <c r="C1227" s="2">
        <v>9799.85</v>
      </c>
      <c r="D1227" s="2">
        <v>9799.85</v>
      </c>
      <c r="E1227" s="6">
        <v>0</v>
      </c>
      <c r="F1227" s="6">
        <v>0</v>
      </c>
      <c r="G1227" s="2">
        <v>0</v>
      </c>
      <c r="H1227" s="2">
        <v>9799.85</v>
      </c>
      <c r="I1227" s="2">
        <v>9799.85</v>
      </c>
      <c r="J1227" s="2">
        <v>0</v>
      </c>
      <c r="K1227" s="1"/>
      <c r="L1227" s="2">
        <v>137</v>
      </c>
      <c r="M1227" s="2">
        <v>0</v>
      </c>
      <c r="N1227" s="2">
        <v>137</v>
      </c>
      <c r="P1227">
        <f t="shared" si="76"/>
        <v>0</v>
      </c>
      <c r="Q1227">
        <f t="shared" si="77"/>
        <v>0</v>
      </c>
      <c r="R1227">
        <f t="shared" si="78"/>
        <v>0</v>
      </c>
      <c r="S1227">
        <f t="shared" si="79"/>
        <v>0</v>
      </c>
    </row>
    <row r="1228" spans="1:19" x14ac:dyDescent="0.25">
      <c r="A1228" s="1" t="s">
        <v>2293</v>
      </c>
      <c r="B1228" s="1" t="s">
        <v>2120</v>
      </c>
      <c r="C1228" s="2">
        <v>60961.58</v>
      </c>
      <c r="D1228" s="2">
        <v>60961.58</v>
      </c>
      <c r="E1228" s="6">
        <v>0</v>
      </c>
      <c r="F1228" s="6">
        <v>0</v>
      </c>
      <c r="G1228" s="2">
        <v>0</v>
      </c>
      <c r="H1228" s="2">
        <v>60961.58</v>
      </c>
      <c r="I1228" s="2">
        <v>60961.58</v>
      </c>
      <c r="J1228" s="2">
        <v>0</v>
      </c>
      <c r="K1228" s="1"/>
      <c r="L1228" s="2">
        <v>88</v>
      </c>
      <c r="M1228" s="2">
        <v>0</v>
      </c>
      <c r="N1228" s="2">
        <v>88</v>
      </c>
      <c r="P1228">
        <f t="shared" si="76"/>
        <v>0</v>
      </c>
      <c r="Q1228">
        <f t="shared" si="77"/>
        <v>0</v>
      </c>
      <c r="R1228">
        <f t="shared" si="78"/>
        <v>0</v>
      </c>
      <c r="S1228">
        <f t="shared" si="79"/>
        <v>0</v>
      </c>
    </row>
    <row r="1229" spans="1:19" x14ac:dyDescent="0.25">
      <c r="A1229" s="1" t="s">
        <v>2294</v>
      </c>
      <c r="B1229" s="1" t="s">
        <v>2295</v>
      </c>
      <c r="C1229" s="2">
        <v>5298.67</v>
      </c>
      <c r="D1229" s="2">
        <v>5298.67</v>
      </c>
      <c r="E1229" s="6">
        <v>0</v>
      </c>
      <c r="F1229" s="6">
        <v>0</v>
      </c>
      <c r="G1229" s="2">
        <v>0</v>
      </c>
      <c r="H1229" s="2">
        <v>5298.67</v>
      </c>
      <c r="I1229" s="2">
        <v>5298.67</v>
      </c>
      <c r="J1229" s="2">
        <v>0</v>
      </c>
      <c r="K1229" s="1"/>
      <c r="L1229" s="2">
        <v>51</v>
      </c>
      <c r="M1229" s="2">
        <v>0</v>
      </c>
      <c r="N1229" s="2">
        <v>51</v>
      </c>
      <c r="P1229">
        <f t="shared" si="76"/>
        <v>0</v>
      </c>
      <c r="Q1229">
        <f t="shared" si="77"/>
        <v>0</v>
      </c>
      <c r="R1229">
        <f t="shared" si="78"/>
        <v>0</v>
      </c>
      <c r="S1229">
        <f t="shared" si="79"/>
        <v>0</v>
      </c>
    </row>
    <row r="1230" spans="1:19" x14ac:dyDescent="0.25">
      <c r="A1230" s="1" t="s">
        <v>2296</v>
      </c>
      <c r="B1230" s="1" t="s">
        <v>2297</v>
      </c>
      <c r="C1230" s="2">
        <v>37775</v>
      </c>
      <c r="D1230" s="2">
        <v>37775</v>
      </c>
      <c r="E1230" s="6">
        <v>0</v>
      </c>
      <c r="F1230" s="6">
        <v>0</v>
      </c>
      <c r="G1230" s="2">
        <v>0</v>
      </c>
      <c r="H1230" s="2">
        <v>37775</v>
      </c>
      <c r="I1230" s="2">
        <v>37775</v>
      </c>
      <c r="J1230" s="2">
        <v>0</v>
      </c>
      <c r="K1230" s="1"/>
      <c r="L1230" s="2">
        <v>9</v>
      </c>
      <c r="M1230" s="2">
        <v>0</v>
      </c>
      <c r="N1230" s="2">
        <v>9</v>
      </c>
      <c r="P1230">
        <f t="shared" si="76"/>
        <v>0</v>
      </c>
      <c r="Q1230">
        <f t="shared" si="77"/>
        <v>0</v>
      </c>
      <c r="R1230">
        <f t="shared" si="78"/>
        <v>0</v>
      </c>
      <c r="S1230">
        <f t="shared" si="79"/>
        <v>0</v>
      </c>
    </row>
    <row r="1231" spans="1:19" x14ac:dyDescent="0.25">
      <c r="A1231" s="1" t="s">
        <v>2298</v>
      </c>
      <c r="B1231" s="1" t="s">
        <v>2245</v>
      </c>
      <c r="C1231" s="2">
        <v>8770.39</v>
      </c>
      <c r="D1231" s="2">
        <v>8770.39</v>
      </c>
      <c r="E1231" s="6">
        <v>0</v>
      </c>
      <c r="F1231" s="6">
        <v>0</v>
      </c>
      <c r="G1231" s="2">
        <v>0</v>
      </c>
      <c r="H1231" s="2">
        <v>8770.39</v>
      </c>
      <c r="I1231" s="2">
        <v>8770.39</v>
      </c>
      <c r="J1231" s="2">
        <v>0</v>
      </c>
      <c r="K1231" s="1"/>
      <c r="L1231" s="2">
        <v>25</v>
      </c>
      <c r="M1231" s="2">
        <v>0</v>
      </c>
      <c r="N1231" s="2">
        <v>25</v>
      </c>
      <c r="P1231">
        <f t="shared" si="76"/>
        <v>0</v>
      </c>
      <c r="Q1231">
        <f t="shared" si="77"/>
        <v>0</v>
      </c>
      <c r="R1231">
        <f t="shared" si="78"/>
        <v>0</v>
      </c>
      <c r="S1231">
        <f t="shared" si="79"/>
        <v>0</v>
      </c>
    </row>
    <row r="1232" spans="1:19" x14ac:dyDescent="0.25">
      <c r="A1232" s="1" t="s">
        <v>2299</v>
      </c>
      <c r="B1232" s="1" t="s">
        <v>2300</v>
      </c>
      <c r="C1232" s="2">
        <v>9117.52</v>
      </c>
      <c r="D1232" s="2">
        <v>9117.52</v>
      </c>
      <c r="E1232" s="6">
        <v>0</v>
      </c>
      <c r="F1232" s="6">
        <v>0</v>
      </c>
      <c r="G1232" s="2">
        <v>0</v>
      </c>
      <c r="H1232" s="2">
        <v>9117.52</v>
      </c>
      <c r="I1232" s="2">
        <v>9117.52</v>
      </c>
      <c r="J1232" s="2">
        <v>0</v>
      </c>
      <c r="K1232" s="1"/>
      <c r="L1232" s="2">
        <v>3</v>
      </c>
      <c r="M1232" s="2">
        <v>0</v>
      </c>
      <c r="N1232" s="2">
        <v>3</v>
      </c>
      <c r="P1232">
        <f t="shared" si="76"/>
        <v>0</v>
      </c>
      <c r="Q1232">
        <f t="shared" si="77"/>
        <v>0</v>
      </c>
      <c r="R1232">
        <f t="shared" si="78"/>
        <v>0</v>
      </c>
      <c r="S1232">
        <f t="shared" si="79"/>
        <v>0</v>
      </c>
    </row>
    <row r="1233" spans="1:19" x14ac:dyDescent="0.25">
      <c r="A1233" s="1" t="s">
        <v>2301</v>
      </c>
      <c r="B1233" s="1" t="s">
        <v>2126</v>
      </c>
      <c r="C1233" s="2">
        <v>31897.97</v>
      </c>
      <c r="D1233" s="2">
        <v>31897.97</v>
      </c>
      <c r="E1233" s="6">
        <v>0</v>
      </c>
      <c r="F1233" s="6">
        <v>0</v>
      </c>
      <c r="G1233" s="2">
        <v>0</v>
      </c>
      <c r="H1233" s="2">
        <v>31897.97</v>
      </c>
      <c r="I1233" s="2">
        <v>31897.97</v>
      </c>
      <c r="J1233" s="2">
        <v>0</v>
      </c>
      <c r="K1233" s="1"/>
      <c r="L1233" s="2">
        <v>27</v>
      </c>
      <c r="M1233" s="2">
        <v>0</v>
      </c>
      <c r="N1233" s="2">
        <v>27</v>
      </c>
      <c r="P1233">
        <f t="shared" si="76"/>
        <v>0</v>
      </c>
      <c r="Q1233">
        <f t="shared" si="77"/>
        <v>0</v>
      </c>
      <c r="R1233">
        <f t="shared" si="78"/>
        <v>0</v>
      </c>
      <c r="S1233">
        <f t="shared" si="79"/>
        <v>0</v>
      </c>
    </row>
    <row r="1234" spans="1:19" x14ac:dyDescent="0.25">
      <c r="A1234" s="1" t="s">
        <v>2302</v>
      </c>
      <c r="B1234" s="1" t="s">
        <v>2303</v>
      </c>
      <c r="C1234" s="2">
        <v>4863.67</v>
      </c>
      <c r="D1234" s="2">
        <v>4863.67</v>
      </c>
      <c r="E1234" s="6">
        <v>0</v>
      </c>
      <c r="F1234" s="6">
        <v>0</v>
      </c>
      <c r="G1234" s="2">
        <v>0</v>
      </c>
      <c r="H1234" s="2">
        <v>4863.6699999999983</v>
      </c>
      <c r="I1234" s="2">
        <v>4863.67</v>
      </c>
      <c r="J1234" s="2">
        <v>-1.8189894035458565E-12</v>
      </c>
      <c r="K1234" s="1"/>
      <c r="L1234" s="2">
        <v>23</v>
      </c>
      <c r="M1234" s="2">
        <v>0</v>
      </c>
      <c r="N1234" s="2">
        <v>23</v>
      </c>
      <c r="P1234">
        <f t="shared" si="76"/>
        <v>0</v>
      </c>
      <c r="Q1234">
        <f t="shared" si="77"/>
        <v>0</v>
      </c>
      <c r="R1234">
        <f t="shared" si="78"/>
        <v>0</v>
      </c>
      <c r="S1234">
        <f t="shared" si="79"/>
        <v>0</v>
      </c>
    </row>
    <row r="1235" spans="1:19" x14ac:dyDescent="0.25">
      <c r="A1235" s="1" t="s">
        <v>2304</v>
      </c>
      <c r="B1235" s="1" t="s">
        <v>2305</v>
      </c>
      <c r="C1235" s="2">
        <v>27034.3</v>
      </c>
      <c r="D1235" s="2">
        <v>27034.3</v>
      </c>
      <c r="E1235" s="6">
        <v>0</v>
      </c>
      <c r="F1235" s="6">
        <v>0</v>
      </c>
      <c r="G1235" s="2">
        <v>0</v>
      </c>
      <c r="H1235" s="2">
        <v>27034.300000000003</v>
      </c>
      <c r="I1235" s="2">
        <v>27034.3</v>
      </c>
      <c r="J1235" s="2">
        <v>3.637978807091713E-12</v>
      </c>
      <c r="K1235" s="1"/>
      <c r="L1235" s="2">
        <v>4</v>
      </c>
      <c r="M1235" s="2">
        <v>0</v>
      </c>
      <c r="N1235" s="2">
        <v>4</v>
      </c>
      <c r="P1235">
        <f t="shared" si="76"/>
        <v>0</v>
      </c>
      <c r="Q1235">
        <f t="shared" si="77"/>
        <v>0</v>
      </c>
      <c r="R1235">
        <f t="shared" si="78"/>
        <v>0</v>
      </c>
      <c r="S1235">
        <f t="shared" si="79"/>
        <v>0</v>
      </c>
    </row>
    <row r="1236" spans="1:19" x14ac:dyDescent="0.25">
      <c r="A1236" s="1" t="s">
        <v>2306</v>
      </c>
      <c r="B1236" s="1" t="s">
        <v>2130</v>
      </c>
      <c r="C1236" s="2">
        <v>32009.19</v>
      </c>
      <c r="D1236" s="2">
        <v>32009.19</v>
      </c>
      <c r="E1236" s="6">
        <v>0</v>
      </c>
      <c r="F1236" s="6">
        <v>0</v>
      </c>
      <c r="G1236" s="2">
        <v>0</v>
      </c>
      <c r="H1236" s="2">
        <v>32009.189999999959</v>
      </c>
      <c r="I1236" s="2">
        <v>32009.19</v>
      </c>
      <c r="J1236" s="2">
        <v>-4.0017766878008842E-11</v>
      </c>
      <c r="K1236" s="1"/>
      <c r="L1236" s="2">
        <v>5</v>
      </c>
      <c r="M1236" s="2">
        <v>0</v>
      </c>
      <c r="N1236" s="2">
        <v>5</v>
      </c>
      <c r="P1236">
        <f t="shared" si="76"/>
        <v>0</v>
      </c>
      <c r="Q1236">
        <f t="shared" si="77"/>
        <v>0</v>
      </c>
      <c r="R1236">
        <f t="shared" si="78"/>
        <v>0</v>
      </c>
      <c r="S1236">
        <f t="shared" si="79"/>
        <v>0</v>
      </c>
    </row>
    <row r="1237" spans="1:19" x14ac:dyDescent="0.25">
      <c r="A1237" s="1" t="s">
        <v>2307</v>
      </c>
      <c r="B1237" s="1" t="s">
        <v>2308</v>
      </c>
      <c r="C1237" s="2">
        <v>30144.87</v>
      </c>
      <c r="D1237" s="2">
        <v>30144.87</v>
      </c>
      <c r="E1237" s="6">
        <v>0</v>
      </c>
      <c r="F1237" s="6">
        <v>0</v>
      </c>
      <c r="G1237" s="2">
        <v>0</v>
      </c>
      <c r="H1237" s="2">
        <v>30144.869999999959</v>
      </c>
      <c r="I1237" s="2">
        <v>30144.87</v>
      </c>
      <c r="J1237" s="2">
        <v>-4.0017766878008842E-11</v>
      </c>
      <c r="K1237" s="1"/>
      <c r="L1237" s="2">
        <v>0</v>
      </c>
      <c r="M1237" s="2">
        <v>0</v>
      </c>
      <c r="N1237" s="2">
        <v>0</v>
      </c>
      <c r="P1237">
        <f t="shared" si="76"/>
        <v>0</v>
      </c>
      <c r="Q1237">
        <f t="shared" si="77"/>
        <v>0</v>
      </c>
      <c r="R1237">
        <f t="shared" si="78"/>
        <v>0</v>
      </c>
      <c r="S1237">
        <f t="shared" si="79"/>
        <v>0</v>
      </c>
    </row>
    <row r="1238" spans="1:19" x14ac:dyDescent="0.25">
      <c r="A1238" s="1" t="s">
        <v>2309</v>
      </c>
      <c r="B1238" s="1" t="s">
        <v>2310</v>
      </c>
      <c r="C1238" s="2">
        <v>1864.32</v>
      </c>
      <c r="D1238" s="2">
        <v>1864.32</v>
      </c>
      <c r="E1238" s="6">
        <v>0</v>
      </c>
      <c r="F1238" s="6">
        <v>0</v>
      </c>
      <c r="G1238" s="2">
        <v>0</v>
      </c>
      <c r="H1238" s="2">
        <v>1864.32</v>
      </c>
      <c r="I1238" s="2">
        <v>1864.32</v>
      </c>
      <c r="J1238" s="2">
        <v>0</v>
      </c>
      <c r="K1238" s="1"/>
      <c r="L1238" s="2">
        <v>5</v>
      </c>
      <c r="M1238" s="2">
        <v>0</v>
      </c>
      <c r="N1238" s="2">
        <v>5</v>
      </c>
      <c r="P1238">
        <f t="shared" si="76"/>
        <v>0</v>
      </c>
      <c r="Q1238">
        <f t="shared" si="77"/>
        <v>0</v>
      </c>
      <c r="R1238">
        <f t="shared" si="78"/>
        <v>0</v>
      </c>
      <c r="S1238">
        <f t="shared" si="79"/>
        <v>0</v>
      </c>
    </row>
    <row r="1239" spans="1:19" x14ac:dyDescent="0.25">
      <c r="A1239" s="1" t="s">
        <v>2311</v>
      </c>
      <c r="B1239" s="1" t="s">
        <v>2312</v>
      </c>
      <c r="C1239" s="2">
        <v>35610.050000000003</v>
      </c>
      <c r="D1239" s="2">
        <v>35610.050000000003</v>
      </c>
      <c r="E1239" s="6">
        <v>0</v>
      </c>
      <c r="F1239" s="6">
        <v>0</v>
      </c>
      <c r="G1239" s="2">
        <v>0</v>
      </c>
      <c r="H1239" s="2">
        <v>35610.050000000003</v>
      </c>
      <c r="I1239" s="2">
        <v>35610.050000000003</v>
      </c>
      <c r="J1239" s="2">
        <v>0</v>
      </c>
      <c r="K1239" s="1"/>
      <c r="L1239" s="2">
        <v>53</v>
      </c>
      <c r="M1239" s="2">
        <v>0</v>
      </c>
      <c r="N1239" s="2">
        <v>53</v>
      </c>
      <c r="P1239">
        <f t="shared" si="76"/>
        <v>0</v>
      </c>
      <c r="Q1239">
        <f t="shared" si="77"/>
        <v>0</v>
      </c>
      <c r="R1239">
        <f t="shared" si="78"/>
        <v>0</v>
      </c>
      <c r="S1239">
        <f t="shared" si="79"/>
        <v>0</v>
      </c>
    </row>
    <row r="1240" spans="1:19" x14ac:dyDescent="0.25">
      <c r="A1240" s="1" t="s">
        <v>2313</v>
      </c>
      <c r="B1240" s="1" t="s">
        <v>2314</v>
      </c>
      <c r="C1240" s="2">
        <v>35610.050000000003</v>
      </c>
      <c r="D1240" s="2">
        <v>35610.050000000003</v>
      </c>
      <c r="E1240" s="6">
        <v>0</v>
      </c>
      <c r="F1240" s="6">
        <v>0</v>
      </c>
      <c r="G1240" s="2">
        <v>0</v>
      </c>
      <c r="H1240" s="2">
        <v>35610.050000000003</v>
      </c>
      <c r="I1240" s="2">
        <v>35610.050000000003</v>
      </c>
      <c r="J1240" s="2">
        <v>0</v>
      </c>
      <c r="K1240" s="1"/>
      <c r="L1240" s="2">
        <v>53</v>
      </c>
      <c r="M1240" s="2">
        <v>0</v>
      </c>
      <c r="N1240" s="2">
        <v>53</v>
      </c>
      <c r="P1240">
        <f t="shared" si="76"/>
        <v>0</v>
      </c>
      <c r="Q1240">
        <f t="shared" si="77"/>
        <v>0</v>
      </c>
      <c r="R1240">
        <f t="shared" si="78"/>
        <v>0</v>
      </c>
      <c r="S1240">
        <f t="shared" si="79"/>
        <v>0</v>
      </c>
    </row>
    <row r="1241" spans="1:19" x14ac:dyDescent="0.25">
      <c r="A1241" s="1" t="s">
        <v>2315</v>
      </c>
      <c r="B1241" s="1" t="s">
        <v>2316</v>
      </c>
      <c r="C1241" s="2">
        <v>44711.55</v>
      </c>
      <c r="D1241" s="2">
        <v>44711.55</v>
      </c>
      <c r="E1241" s="6">
        <v>0</v>
      </c>
      <c r="F1241" s="6">
        <v>0</v>
      </c>
      <c r="G1241" s="2">
        <v>0</v>
      </c>
      <c r="H1241" s="2">
        <v>44711.55</v>
      </c>
      <c r="I1241" s="2">
        <v>44711.55</v>
      </c>
      <c r="J1241" s="2">
        <v>0</v>
      </c>
      <c r="K1241" s="1"/>
      <c r="L1241" s="2">
        <v>161</v>
      </c>
      <c r="M1241" s="2">
        <v>0</v>
      </c>
      <c r="N1241" s="2">
        <v>161</v>
      </c>
      <c r="P1241">
        <f t="shared" si="76"/>
        <v>0</v>
      </c>
      <c r="Q1241">
        <f t="shared" si="77"/>
        <v>0</v>
      </c>
      <c r="R1241">
        <f t="shared" si="78"/>
        <v>0</v>
      </c>
      <c r="S1241">
        <f t="shared" si="79"/>
        <v>0</v>
      </c>
    </row>
    <row r="1242" spans="1:19" x14ac:dyDescent="0.25">
      <c r="A1242" s="1" t="s">
        <v>2317</v>
      </c>
      <c r="B1242" s="1" t="s">
        <v>2318</v>
      </c>
      <c r="C1242" s="2">
        <v>86.78</v>
      </c>
      <c r="D1242" s="2">
        <v>86.78</v>
      </c>
      <c r="E1242" s="6">
        <v>0</v>
      </c>
      <c r="F1242" s="6">
        <v>0</v>
      </c>
      <c r="G1242" s="2">
        <v>0</v>
      </c>
      <c r="H1242" s="2">
        <v>86.779999999999987</v>
      </c>
      <c r="I1242" s="2">
        <v>86.78</v>
      </c>
      <c r="J1242" s="2">
        <v>-1.4210854715202004E-14</v>
      </c>
      <c r="K1242" s="1"/>
      <c r="L1242" s="2">
        <v>1</v>
      </c>
      <c r="M1242" s="2">
        <v>0</v>
      </c>
      <c r="N1242" s="2">
        <v>1</v>
      </c>
      <c r="P1242">
        <f t="shared" si="76"/>
        <v>0</v>
      </c>
      <c r="Q1242">
        <f t="shared" si="77"/>
        <v>0</v>
      </c>
      <c r="R1242">
        <f t="shared" si="78"/>
        <v>0</v>
      </c>
      <c r="S1242">
        <f t="shared" si="79"/>
        <v>0</v>
      </c>
    </row>
    <row r="1243" spans="1:19" x14ac:dyDescent="0.25">
      <c r="A1243" s="1" t="s">
        <v>2319</v>
      </c>
      <c r="B1243" s="1" t="s">
        <v>2320</v>
      </c>
      <c r="C1243" s="2">
        <v>785.3</v>
      </c>
      <c r="D1243" s="2">
        <v>785.3</v>
      </c>
      <c r="E1243" s="6">
        <v>0</v>
      </c>
      <c r="F1243" s="6">
        <v>0</v>
      </c>
      <c r="G1243" s="2">
        <v>0</v>
      </c>
      <c r="H1243" s="2">
        <v>785.3</v>
      </c>
      <c r="I1243" s="2">
        <v>785.3</v>
      </c>
      <c r="J1243" s="2">
        <v>0</v>
      </c>
      <c r="K1243" s="1"/>
      <c r="L1243" s="2">
        <v>62</v>
      </c>
      <c r="M1243" s="2">
        <v>0</v>
      </c>
      <c r="N1243" s="2">
        <v>62</v>
      </c>
      <c r="P1243">
        <f t="shared" si="76"/>
        <v>0</v>
      </c>
      <c r="Q1243">
        <f t="shared" si="77"/>
        <v>0</v>
      </c>
      <c r="R1243">
        <f t="shared" si="78"/>
        <v>0</v>
      </c>
      <c r="S1243">
        <f t="shared" si="79"/>
        <v>0</v>
      </c>
    </row>
    <row r="1244" spans="1:19" x14ac:dyDescent="0.25">
      <c r="A1244" s="1" t="s">
        <v>2321</v>
      </c>
      <c r="B1244" s="1" t="s">
        <v>2322</v>
      </c>
      <c r="C1244" s="2">
        <v>4550.5</v>
      </c>
      <c r="D1244" s="2">
        <v>4550.5</v>
      </c>
      <c r="E1244" s="6">
        <v>0</v>
      </c>
      <c r="F1244" s="6">
        <v>0</v>
      </c>
      <c r="G1244" s="2">
        <v>0</v>
      </c>
      <c r="H1244" s="2">
        <v>4550.5</v>
      </c>
      <c r="I1244" s="2">
        <v>4550.5</v>
      </c>
      <c r="J1244" s="2">
        <v>0</v>
      </c>
      <c r="K1244" s="1"/>
      <c r="L1244" s="2">
        <v>5</v>
      </c>
      <c r="M1244" s="2">
        <v>0</v>
      </c>
      <c r="N1244" s="2">
        <v>5</v>
      </c>
      <c r="P1244">
        <f t="shared" si="76"/>
        <v>0</v>
      </c>
      <c r="Q1244">
        <f t="shared" si="77"/>
        <v>0</v>
      </c>
      <c r="R1244">
        <f t="shared" si="78"/>
        <v>0</v>
      </c>
      <c r="S1244">
        <f t="shared" si="79"/>
        <v>0</v>
      </c>
    </row>
    <row r="1245" spans="1:19" x14ac:dyDescent="0.25">
      <c r="A1245" s="1" t="s">
        <v>2323</v>
      </c>
      <c r="B1245" s="1" t="s">
        <v>2324</v>
      </c>
      <c r="C1245" s="2">
        <v>8010.5</v>
      </c>
      <c r="D1245" s="2">
        <v>8010.5</v>
      </c>
      <c r="E1245" s="6">
        <v>0</v>
      </c>
      <c r="F1245" s="6">
        <v>0</v>
      </c>
      <c r="G1245" s="2">
        <v>0</v>
      </c>
      <c r="H1245" s="2">
        <v>8010.5</v>
      </c>
      <c r="I1245" s="2">
        <v>8010.5</v>
      </c>
      <c r="J1245" s="2">
        <v>0</v>
      </c>
      <c r="K1245" s="1"/>
      <c r="L1245" s="2">
        <v>7</v>
      </c>
      <c r="M1245" s="2">
        <v>0</v>
      </c>
      <c r="N1245" s="2">
        <v>7</v>
      </c>
      <c r="P1245">
        <f t="shared" si="76"/>
        <v>0</v>
      </c>
      <c r="Q1245">
        <f t="shared" si="77"/>
        <v>0</v>
      </c>
      <c r="R1245">
        <f t="shared" si="78"/>
        <v>0</v>
      </c>
      <c r="S1245">
        <f t="shared" si="79"/>
        <v>0</v>
      </c>
    </row>
    <row r="1246" spans="1:19" x14ac:dyDescent="0.25">
      <c r="A1246" s="1" t="s">
        <v>2325</v>
      </c>
      <c r="B1246" s="1" t="s">
        <v>2326</v>
      </c>
      <c r="C1246" s="2">
        <v>3497.95</v>
      </c>
      <c r="D1246" s="2">
        <v>3497.95</v>
      </c>
      <c r="E1246" s="6">
        <v>0</v>
      </c>
      <c r="F1246" s="6">
        <v>0</v>
      </c>
      <c r="G1246" s="2">
        <v>0</v>
      </c>
      <c r="H1246" s="2">
        <v>3497.95</v>
      </c>
      <c r="I1246" s="2">
        <v>3497.95</v>
      </c>
      <c r="J1246" s="2">
        <v>0</v>
      </c>
      <c r="K1246" s="1"/>
      <c r="L1246" s="2">
        <v>12</v>
      </c>
      <c r="M1246" s="2">
        <v>0</v>
      </c>
      <c r="N1246" s="2">
        <v>12</v>
      </c>
      <c r="P1246">
        <f t="shared" si="76"/>
        <v>0</v>
      </c>
      <c r="Q1246">
        <f t="shared" si="77"/>
        <v>0</v>
      </c>
      <c r="R1246">
        <f t="shared" si="78"/>
        <v>0</v>
      </c>
      <c r="S1246">
        <f t="shared" si="79"/>
        <v>0</v>
      </c>
    </row>
    <row r="1247" spans="1:19" x14ac:dyDescent="0.25">
      <c r="A1247" s="1" t="s">
        <v>2327</v>
      </c>
      <c r="B1247" s="1" t="s">
        <v>2328</v>
      </c>
      <c r="C1247" s="2">
        <v>9883.86</v>
      </c>
      <c r="D1247" s="2">
        <v>9883.86</v>
      </c>
      <c r="E1247" s="6">
        <v>0</v>
      </c>
      <c r="F1247" s="6">
        <v>0</v>
      </c>
      <c r="G1247" s="2">
        <v>0</v>
      </c>
      <c r="H1247" s="2">
        <v>9883.86</v>
      </c>
      <c r="I1247" s="2">
        <v>9883.86</v>
      </c>
      <c r="J1247" s="2">
        <v>0</v>
      </c>
      <c r="K1247" s="1"/>
      <c r="L1247" s="2">
        <v>42</v>
      </c>
      <c r="M1247" s="2">
        <v>0</v>
      </c>
      <c r="N1247" s="2">
        <v>42</v>
      </c>
      <c r="P1247">
        <f t="shared" si="76"/>
        <v>0</v>
      </c>
      <c r="Q1247">
        <f t="shared" si="77"/>
        <v>0</v>
      </c>
      <c r="R1247">
        <f t="shared" si="78"/>
        <v>0</v>
      </c>
      <c r="S1247">
        <f t="shared" si="79"/>
        <v>0</v>
      </c>
    </row>
    <row r="1248" spans="1:19" x14ac:dyDescent="0.25">
      <c r="A1248" s="1" t="s">
        <v>2329</v>
      </c>
      <c r="B1248" s="1" t="s">
        <v>2330</v>
      </c>
      <c r="C1248" s="2">
        <v>9490.07</v>
      </c>
      <c r="D1248" s="2">
        <v>9490.07</v>
      </c>
      <c r="E1248" s="6">
        <v>0</v>
      </c>
      <c r="F1248" s="6">
        <v>0</v>
      </c>
      <c r="G1248" s="2">
        <v>0</v>
      </c>
      <c r="H1248" s="2">
        <v>9490.07</v>
      </c>
      <c r="I1248" s="2">
        <v>9490.07</v>
      </c>
      <c r="J1248" s="2">
        <v>0</v>
      </c>
      <c r="K1248" s="1"/>
      <c r="L1248" s="2">
        <v>32</v>
      </c>
      <c r="M1248" s="2">
        <v>0</v>
      </c>
      <c r="N1248" s="2">
        <v>32</v>
      </c>
      <c r="P1248">
        <f t="shared" si="76"/>
        <v>0</v>
      </c>
      <c r="Q1248">
        <f t="shared" si="77"/>
        <v>0</v>
      </c>
      <c r="R1248">
        <f t="shared" si="78"/>
        <v>0</v>
      </c>
      <c r="S1248">
        <f t="shared" si="79"/>
        <v>0</v>
      </c>
    </row>
    <row r="1249" spans="1:19" x14ac:dyDescent="0.25">
      <c r="A1249" s="1" t="s">
        <v>2331</v>
      </c>
      <c r="B1249" s="1" t="s">
        <v>2332</v>
      </c>
      <c r="C1249" s="2">
        <v>8406.59</v>
      </c>
      <c r="D1249" s="2">
        <v>8406.59</v>
      </c>
      <c r="E1249" s="6">
        <v>0</v>
      </c>
      <c r="F1249" s="6">
        <v>0</v>
      </c>
      <c r="G1249" s="2">
        <v>0</v>
      </c>
      <c r="H1249" s="2">
        <v>8406.59</v>
      </c>
      <c r="I1249" s="2">
        <v>8406.59</v>
      </c>
      <c r="J1249" s="2">
        <v>0</v>
      </c>
      <c r="K1249" s="1"/>
      <c r="L1249" s="2">
        <v>0</v>
      </c>
      <c r="M1249" s="2">
        <v>0</v>
      </c>
      <c r="N1249" s="2">
        <v>0</v>
      </c>
      <c r="P1249">
        <f t="shared" si="76"/>
        <v>0</v>
      </c>
      <c r="Q1249">
        <f t="shared" si="77"/>
        <v>0</v>
      </c>
      <c r="R1249">
        <f t="shared" si="78"/>
        <v>0</v>
      </c>
      <c r="S1249">
        <f t="shared" si="79"/>
        <v>0</v>
      </c>
    </row>
    <row r="1250" spans="1:19" x14ac:dyDescent="0.25">
      <c r="A1250" s="1" t="s">
        <v>2333</v>
      </c>
      <c r="B1250" s="1" t="s">
        <v>2334</v>
      </c>
      <c r="C1250" s="2">
        <v>210586.93000000002</v>
      </c>
      <c r="D1250" s="2">
        <v>210586.93000000002</v>
      </c>
      <c r="E1250" s="6">
        <v>0</v>
      </c>
      <c r="F1250" s="6">
        <v>0</v>
      </c>
      <c r="G1250" s="2">
        <v>0</v>
      </c>
      <c r="H1250" s="2">
        <v>210586.93000000005</v>
      </c>
      <c r="I1250" s="2">
        <v>210586.93000000002</v>
      </c>
      <c r="J1250" s="2">
        <v>2.9103830456733704E-11</v>
      </c>
      <c r="K1250" s="1"/>
      <c r="L1250" s="2">
        <v>454</v>
      </c>
      <c r="M1250" s="2">
        <v>1</v>
      </c>
      <c r="N1250" s="2">
        <v>453</v>
      </c>
      <c r="P1250">
        <f t="shared" si="76"/>
        <v>0</v>
      </c>
      <c r="Q1250">
        <f t="shared" si="77"/>
        <v>0</v>
      </c>
      <c r="R1250">
        <f t="shared" si="78"/>
        <v>0</v>
      </c>
      <c r="S1250">
        <f t="shared" si="79"/>
        <v>0</v>
      </c>
    </row>
    <row r="1251" spans="1:19" x14ac:dyDescent="0.25">
      <c r="A1251" s="1" t="s">
        <v>2335</v>
      </c>
      <c r="B1251" s="1" t="s">
        <v>2278</v>
      </c>
      <c r="C1251" s="2">
        <v>6366.95</v>
      </c>
      <c r="D1251" s="2">
        <v>6366.95</v>
      </c>
      <c r="E1251" s="6">
        <v>0</v>
      </c>
      <c r="F1251" s="6">
        <v>0</v>
      </c>
      <c r="G1251" s="2">
        <v>0</v>
      </c>
      <c r="H1251" s="2">
        <v>6366.95</v>
      </c>
      <c r="I1251" s="2">
        <v>6366.95</v>
      </c>
      <c r="J1251" s="2">
        <v>0</v>
      </c>
      <c r="K1251" s="1"/>
      <c r="L1251" s="2">
        <v>29</v>
      </c>
      <c r="M1251" s="2">
        <v>0</v>
      </c>
      <c r="N1251" s="2">
        <v>29</v>
      </c>
      <c r="P1251">
        <f t="shared" si="76"/>
        <v>0</v>
      </c>
      <c r="Q1251">
        <f t="shared" si="77"/>
        <v>0</v>
      </c>
      <c r="R1251">
        <f t="shared" si="78"/>
        <v>0</v>
      </c>
      <c r="S1251">
        <f t="shared" si="79"/>
        <v>0</v>
      </c>
    </row>
    <row r="1252" spans="1:19" x14ac:dyDescent="0.25">
      <c r="A1252" s="1" t="s">
        <v>2336</v>
      </c>
      <c r="B1252" s="1" t="s">
        <v>2280</v>
      </c>
      <c r="C1252" s="2">
        <v>6366.95</v>
      </c>
      <c r="D1252" s="2">
        <v>6366.95</v>
      </c>
      <c r="E1252" s="6">
        <v>0</v>
      </c>
      <c r="F1252" s="6">
        <v>0</v>
      </c>
      <c r="G1252" s="2">
        <v>0</v>
      </c>
      <c r="H1252" s="2">
        <v>6366.95</v>
      </c>
      <c r="I1252" s="2">
        <v>6366.95</v>
      </c>
      <c r="J1252" s="2">
        <v>0</v>
      </c>
      <c r="K1252" s="1"/>
      <c r="L1252" s="2">
        <v>29</v>
      </c>
      <c r="M1252" s="2">
        <v>0</v>
      </c>
      <c r="N1252" s="2">
        <v>29</v>
      </c>
      <c r="P1252">
        <f t="shared" si="76"/>
        <v>0</v>
      </c>
      <c r="Q1252">
        <f t="shared" si="77"/>
        <v>0</v>
      </c>
      <c r="R1252">
        <f t="shared" si="78"/>
        <v>0</v>
      </c>
      <c r="S1252">
        <f t="shared" si="79"/>
        <v>0</v>
      </c>
    </row>
    <row r="1253" spans="1:19" x14ac:dyDescent="0.25">
      <c r="A1253" s="1" t="s">
        <v>2337</v>
      </c>
      <c r="B1253" s="1" t="s">
        <v>2235</v>
      </c>
      <c r="C1253" s="2">
        <v>114435.50000000001</v>
      </c>
      <c r="D1253" s="2">
        <v>114435.50000000001</v>
      </c>
      <c r="E1253" s="6">
        <v>0</v>
      </c>
      <c r="F1253" s="6">
        <v>0</v>
      </c>
      <c r="G1253" s="2">
        <v>0</v>
      </c>
      <c r="H1253" s="2">
        <v>114435.50000000001</v>
      </c>
      <c r="I1253" s="2">
        <v>114435.50000000001</v>
      </c>
      <c r="J1253" s="2">
        <v>0</v>
      </c>
      <c r="K1253" s="1"/>
      <c r="L1253" s="2">
        <v>268</v>
      </c>
      <c r="M1253" s="2">
        <v>0</v>
      </c>
      <c r="N1253" s="2">
        <v>268</v>
      </c>
      <c r="P1253">
        <f t="shared" si="76"/>
        <v>0</v>
      </c>
      <c r="Q1253">
        <f t="shared" si="77"/>
        <v>0</v>
      </c>
      <c r="R1253">
        <f t="shared" si="78"/>
        <v>0</v>
      </c>
      <c r="S1253">
        <f t="shared" si="79"/>
        <v>0</v>
      </c>
    </row>
    <row r="1254" spans="1:19" x14ac:dyDescent="0.25">
      <c r="A1254" s="1" t="s">
        <v>2338</v>
      </c>
      <c r="B1254" s="1" t="s">
        <v>2283</v>
      </c>
      <c r="C1254" s="2">
        <v>12503.63</v>
      </c>
      <c r="D1254" s="2">
        <v>12503.63</v>
      </c>
      <c r="E1254" s="6">
        <v>0</v>
      </c>
      <c r="F1254" s="6">
        <v>0</v>
      </c>
      <c r="G1254" s="2">
        <v>0</v>
      </c>
      <c r="H1254" s="2">
        <v>12503.63</v>
      </c>
      <c r="I1254" s="2">
        <v>12503.63</v>
      </c>
      <c r="J1254" s="2">
        <v>0</v>
      </c>
      <c r="K1254" s="1"/>
      <c r="L1254" s="2">
        <v>27</v>
      </c>
      <c r="M1254" s="2">
        <v>0</v>
      </c>
      <c r="N1254" s="2">
        <v>27</v>
      </c>
      <c r="P1254">
        <f t="shared" si="76"/>
        <v>0</v>
      </c>
      <c r="Q1254">
        <f t="shared" si="77"/>
        <v>0</v>
      </c>
      <c r="R1254">
        <f t="shared" si="78"/>
        <v>0</v>
      </c>
      <c r="S1254">
        <f t="shared" si="79"/>
        <v>0</v>
      </c>
    </row>
    <row r="1255" spans="1:19" x14ac:dyDescent="0.25">
      <c r="A1255" s="1" t="s">
        <v>2339</v>
      </c>
      <c r="B1255" s="1" t="s">
        <v>2285</v>
      </c>
      <c r="C1255" s="2">
        <v>16586.02</v>
      </c>
      <c r="D1255" s="2">
        <v>16586.02</v>
      </c>
      <c r="E1255" s="6">
        <v>0</v>
      </c>
      <c r="F1255" s="6">
        <v>0</v>
      </c>
      <c r="G1255" s="2">
        <v>0</v>
      </c>
      <c r="H1255" s="2">
        <v>16586.02</v>
      </c>
      <c r="I1255" s="2">
        <v>16586.02</v>
      </c>
      <c r="J1255" s="2">
        <v>0</v>
      </c>
      <c r="K1255" s="1"/>
      <c r="L1255" s="2">
        <v>67</v>
      </c>
      <c r="M1255" s="2">
        <v>0</v>
      </c>
      <c r="N1255" s="2">
        <v>67</v>
      </c>
      <c r="P1255">
        <f t="shared" si="76"/>
        <v>0</v>
      </c>
      <c r="Q1255">
        <f t="shared" si="77"/>
        <v>0</v>
      </c>
      <c r="R1255">
        <f t="shared" si="78"/>
        <v>0</v>
      </c>
      <c r="S1255">
        <f t="shared" si="79"/>
        <v>0</v>
      </c>
    </row>
    <row r="1256" spans="1:19" x14ac:dyDescent="0.25">
      <c r="A1256" s="1" t="s">
        <v>2340</v>
      </c>
      <c r="B1256" s="1" t="s">
        <v>2240</v>
      </c>
      <c r="C1256" s="2">
        <v>20604</v>
      </c>
      <c r="D1256" s="2">
        <v>20604</v>
      </c>
      <c r="E1256" s="6">
        <v>0</v>
      </c>
      <c r="F1256" s="6">
        <v>0</v>
      </c>
      <c r="G1256" s="2">
        <v>0</v>
      </c>
      <c r="H1256" s="2">
        <v>20604</v>
      </c>
      <c r="I1256" s="2">
        <v>20604</v>
      </c>
      <c r="J1256" s="2">
        <v>0</v>
      </c>
      <c r="K1256" s="1"/>
      <c r="L1256" s="2">
        <v>25</v>
      </c>
      <c r="M1256" s="2">
        <v>0</v>
      </c>
      <c r="N1256" s="2">
        <v>25</v>
      </c>
      <c r="P1256">
        <f t="shared" si="76"/>
        <v>0</v>
      </c>
      <c r="Q1256">
        <f t="shared" si="77"/>
        <v>0</v>
      </c>
      <c r="R1256">
        <f t="shared" si="78"/>
        <v>0</v>
      </c>
      <c r="S1256">
        <f t="shared" si="79"/>
        <v>0</v>
      </c>
    </row>
    <row r="1257" spans="1:19" x14ac:dyDescent="0.25">
      <c r="A1257" s="1" t="s">
        <v>2341</v>
      </c>
      <c r="B1257" s="1" t="s">
        <v>2288</v>
      </c>
      <c r="C1257" s="2">
        <v>3127.58</v>
      </c>
      <c r="D1257" s="2">
        <v>3127.58</v>
      </c>
      <c r="E1257" s="6">
        <v>0</v>
      </c>
      <c r="F1257" s="6">
        <v>0</v>
      </c>
      <c r="G1257" s="2">
        <v>0</v>
      </c>
      <c r="H1257" s="2">
        <v>3127.58</v>
      </c>
      <c r="I1257" s="2">
        <v>3127.58</v>
      </c>
      <c r="J1257" s="2">
        <v>0</v>
      </c>
      <c r="K1257" s="1"/>
      <c r="L1257" s="2">
        <v>2</v>
      </c>
      <c r="M1257" s="2">
        <v>0</v>
      </c>
      <c r="N1257" s="2">
        <v>2</v>
      </c>
      <c r="P1257">
        <f t="shared" si="76"/>
        <v>0</v>
      </c>
      <c r="Q1257">
        <f t="shared" si="77"/>
        <v>0</v>
      </c>
      <c r="R1257">
        <f t="shared" si="78"/>
        <v>0</v>
      </c>
      <c r="S1257">
        <f t="shared" si="79"/>
        <v>0</v>
      </c>
    </row>
    <row r="1258" spans="1:19" x14ac:dyDescent="0.25">
      <c r="A1258" s="1" t="s">
        <v>2342</v>
      </c>
      <c r="B1258" s="1" t="s">
        <v>2290</v>
      </c>
      <c r="C1258" s="2">
        <v>58532.35</v>
      </c>
      <c r="D1258" s="2">
        <v>58532.35</v>
      </c>
      <c r="E1258" s="6">
        <v>0</v>
      </c>
      <c r="F1258" s="6">
        <v>0</v>
      </c>
      <c r="G1258" s="2">
        <v>0</v>
      </c>
      <c r="H1258" s="2">
        <v>58532.35</v>
      </c>
      <c r="I1258" s="2">
        <v>58532.35</v>
      </c>
      <c r="J1258" s="2">
        <v>0</v>
      </c>
      <c r="K1258" s="1"/>
      <c r="L1258" s="2">
        <v>73</v>
      </c>
      <c r="M1258" s="2">
        <v>0</v>
      </c>
      <c r="N1258" s="2">
        <v>73</v>
      </c>
      <c r="P1258">
        <f t="shared" si="76"/>
        <v>0</v>
      </c>
      <c r="Q1258">
        <f t="shared" si="77"/>
        <v>0</v>
      </c>
      <c r="R1258">
        <f t="shared" si="78"/>
        <v>0</v>
      </c>
      <c r="S1258">
        <f t="shared" si="79"/>
        <v>0</v>
      </c>
    </row>
    <row r="1259" spans="1:19" x14ac:dyDescent="0.25">
      <c r="A1259" s="1" t="s">
        <v>2343</v>
      </c>
      <c r="B1259" s="1" t="s">
        <v>2292</v>
      </c>
      <c r="C1259" s="2">
        <v>3081.92</v>
      </c>
      <c r="D1259" s="2">
        <v>3081.92</v>
      </c>
      <c r="E1259" s="6">
        <v>0</v>
      </c>
      <c r="F1259" s="6">
        <v>0</v>
      </c>
      <c r="G1259" s="2">
        <v>0</v>
      </c>
      <c r="H1259" s="2">
        <v>3081.92</v>
      </c>
      <c r="I1259" s="2">
        <v>3081.92</v>
      </c>
      <c r="J1259" s="2">
        <v>0</v>
      </c>
      <c r="K1259" s="1"/>
      <c r="L1259" s="2">
        <v>74</v>
      </c>
      <c r="M1259" s="2">
        <v>0</v>
      </c>
      <c r="N1259" s="2">
        <v>74</v>
      </c>
      <c r="P1259">
        <f t="shared" si="76"/>
        <v>0</v>
      </c>
      <c r="Q1259">
        <f t="shared" si="77"/>
        <v>0</v>
      </c>
      <c r="R1259">
        <f t="shared" si="78"/>
        <v>0</v>
      </c>
      <c r="S1259">
        <f t="shared" si="79"/>
        <v>0</v>
      </c>
    </row>
    <row r="1260" spans="1:19" x14ac:dyDescent="0.25">
      <c r="A1260" s="1" t="s">
        <v>2344</v>
      </c>
      <c r="B1260" s="1" t="s">
        <v>2120</v>
      </c>
      <c r="C1260" s="2">
        <v>34575.21</v>
      </c>
      <c r="D1260" s="2">
        <v>34575.21</v>
      </c>
      <c r="E1260" s="6">
        <v>0</v>
      </c>
      <c r="F1260" s="6">
        <v>0</v>
      </c>
      <c r="G1260" s="2">
        <v>0</v>
      </c>
      <c r="H1260" s="2">
        <v>34575.210000000006</v>
      </c>
      <c r="I1260" s="2">
        <v>34575.21</v>
      </c>
      <c r="J1260" s="2">
        <v>7.2759576141834259E-12</v>
      </c>
      <c r="K1260" s="1"/>
      <c r="L1260" s="2">
        <v>28</v>
      </c>
      <c r="M1260" s="2">
        <v>1</v>
      </c>
      <c r="N1260" s="2">
        <v>27</v>
      </c>
      <c r="P1260">
        <f t="shared" si="76"/>
        <v>0</v>
      </c>
      <c r="Q1260">
        <f t="shared" si="77"/>
        <v>0</v>
      </c>
      <c r="R1260">
        <f t="shared" si="78"/>
        <v>0</v>
      </c>
      <c r="S1260">
        <f t="shared" si="79"/>
        <v>0</v>
      </c>
    </row>
    <row r="1261" spans="1:19" x14ac:dyDescent="0.25">
      <c r="A1261" s="1" t="s">
        <v>2345</v>
      </c>
      <c r="B1261" s="1" t="s">
        <v>2346</v>
      </c>
      <c r="C1261" s="2">
        <v>26236.06</v>
      </c>
      <c r="D1261" s="2">
        <v>26236.06</v>
      </c>
      <c r="E1261" s="6">
        <v>0</v>
      </c>
      <c r="F1261" s="6">
        <v>0</v>
      </c>
      <c r="G1261" s="2">
        <v>0</v>
      </c>
      <c r="H1261" s="2">
        <v>26236.06</v>
      </c>
      <c r="I1261" s="2">
        <v>26236.06</v>
      </c>
      <c r="J1261" s="2">
        <v>0</v>
      </c>
      <c r="K1261" s="1"/>
      <c r="L1261" s="2">
        <v>0</v>
      </c>
      <c r="M1261" s="2">
        <v>0</v>
      </c>
      <c r="N1261" s="2">
        <v>0</v>
      </c>
      <c r="P1261">
        <f t="shared" si="76"/>
        <v>0</v>
      </c>
      <c r="Q1261">
        <f t="shared" si="77"/>
        <v>0</v>
      </c>
      <c r="R1261">
        <f t="shared" si="78"/>
        <v>0</v>
      </c>
      <c r="S1261">
        <f t="shared" si="79"/>
        <v>0</v>
      </c>
    </row>
    <row r="1262" spans="1:19" x14ac:dyDescent="0.25">
      <c r="A1262" s="1" t="s">
        <v>2347</v>
      </c>
      <c r="B1262" s="1" t="s">
        <v>2295</v>
      </c>
      <c r="C1262" s="2">
        <v>1018.51</v>
      </c>
      <c r="D1262" s="2">
        <v>1018.51</v>
      </c>
      <c r="E1262" s="6">
        <v>0</v>
      </c>
      <c r="F1262" s="6">
        <v>0</v>
      </c>
      <c r="G1262" s="2">
        <v>0</v>
      </c>
      <c r="H1262" s="2">
        <v>1018.51</v>
      </c>
      <c r="I1262" s="2">
        <v>1018.51</v>
      </c>
      <c r="J1262" s="2">
        <v>0</v>
      </c>
      <c r="K1262" s="1"/>
      <c r="L1262" s="2">
        <v>6</v>
      </c>
      <c r="M1262" s="2">
        <v>0</v>
      </c>
      <c r="N1262" s="2">
        <v>6</v>
      </c>
      <c r="P1262">
        <f t="shared" si="76"/>
        <v>0</v>
      </c>
      <c r="Q1262">
        <f t="shared" si="77"/>
        <v>0</v>
      </c>
      <c r="R1262">
        <f t="shared" si="78"/>
        <v>0</v>
      </c>
      <c r="S1262">
        <f t="shared" si="79"/>
        <v>0</v>
      </c>
    </row>
    <row r="1263" spans="1:19" x14ac:dyDescent="0.25">
      <c r="A1263" s="1" t="s">
        <v>2348</v>
      </c>
      <c r="B1263" s="1" t="s">
        <v>2297</v>
      </c>
      <c r="C1263" s="2">
        <v>1300</v>
      </c>
      <c r="D1263" s="2">
        <v>1300</v>
      </c>
      <c r="E1263" s="6">
        <v>0</v>
      </c>
      <c r="F1263" s="6">
        <v>0</v>
      </c>
      <c r="G1263" s="2">
        <v>0</v>
      </c>
      <c r="H1263" s="2">
        <v>1300</v>
      </c>
      <c r="I1263" s="2">
        <v>1300</v>
      </c>
      <c r="J1263" s="2">
        <v>0</v>
      </c>
      <c r="K1263" s="1"/>
      <c r="L1263" s="2">
        <v>4</v>
      </c>
      <c r="M1263" s="2">
        <v>0</v>
      </c>
      <c r="N1263" s="2">
        <v>4</v>
      </c>
      <c r="P1263">
        <f t="shared" si="76"/>
        <v>0</v>
      </c>
      <c r="Q1263">
        <f t="shared" si="77"/>
        <v>0</v>
      </c>
      <c r="R1263">
        <f t="shared" si="78"/>
        <v>0</v>
      </c>
      <c r="S1263">
        <f t="shared" si="79"/>
        <v>0</v>
      </c>
    </row>
    <row r="1264" spans="1:19" x14ac:dyDescent="0.25">
      <c r="A1264" s="1" t="s">
        <v>2349</v>
      </c>
      <c r="B1264" s="1" t="s">
        <v>2245</v>
      </c>
      <c r="C1264" s="2">
        <v>3102.24</v>
      </c>
      <c r="D1264" s="2">
        <v>3102.24</v>
      </c>
      <c r="E1264" s="6">
        <v>0</v>
      </c>
      <c r="F1264" s="6">
        <v>0</v>
      </c>
      <c r="G1264" s="2">
        <v>0</v>
      </c>
      <c r="H1264" s="2">
        <v>3102.2400000000007</v>
      </c>
      <c r="I1264" s="2">
        <v>3102.24</v>
      </c>
      <c r="J1264" s="2">
        <v>9.0949470177292824E-13</v>
      </c>
      <c r="K1264" s="1"/>
      <c r="L1264" s="2">
        <v>15</v>
      </c>
      <c r="M1264" s="2">
        <v>1</v>
      </c>
      <c r="N1264" s="2">
        <v>14</v>
      </c>
      <c r="P1264">
        <f t="shared" si="76"/>
        <v>0</v>
      </c>
      <c r="Q1264">
        <f t="shared" si="77"/>
        <v>0</v>
      </c>
      <c r="R1264">
        <f t="shared" si="78"/>
        <v>0</v>
      </c>
      <c r="S1264">
        <f t="shared" si="79"/>
        <v>0</v>
      </c>
    </row>
    <row r="1265" spans="1:19" x14ac:dyDescent="0.25">
      <c r="A1265" s="1" t="s">
        <v>2350</v>
      </c>
      <c r="B1265" s="1" t="s">
        <v>2300</v>
      </c>
      <c r="C1265" s="2">
        <v>2918.4</v>
      </c>
      <c r="D1265" s="2">
        <v>2918.4</v>
      </c>
      <c r="E1265" s="6">
        <v>0</v>
      </c>
      <c r="F1265" s="6">
        <v>0</v>
      </c>
      <c r="G1265" s="2">
        <v>0</v>
      </c>
      <c r="H1265" s="2">
        <v>2918.4</v>
      </c>
      <c r="I1265" s="2">
        <v>2918.4</v>
      </c>
      <c r="J1265" s="2">
        <v>0</v>
      </c>
      <c r="K1265" s="1"/>
      <c r="L1265" s="2">
        <v>3</v>
      </c>
      <c r="M1265" s="2">
        <v>0</v>
      </c>
      <c r="N1265" s="2">
        <v>3</v>
      </c>
      <c r="P1265">
        <f t="shared" si="76"/>
        <v>0</v>
      </c>
      <c r="Q1265">
        <f t="shared" si="77"/>
        <v>0</v>
      </c>
      <c r="R1265">
        <f t="shared" si="78"/>
        <v>0</v>
      </c>
      <c r="S1265">
        <f t="shared" si="79"/>
        <v>0</v>
      </c>
    </row>
    <row r="1266" spans="1:19" x14ac:dyDescent="0.25">
      <c r="A1266" s="1" t="s">
        <v>2351</v>
      </c>
      <c r="B1266" s="1" t="s">
        <v>2126</v>
      </c>
      <c r="C1266" s="2">
        <v>554.24</v>
      </c>
      <c r="D1266" s="2">
        <v>554.24</v>
      </c>
      <c r="E1266" s="6">
        <v>0</v>
      </c>
      <c r="F1266" s="6">
        <v>0</v>
      </c>
      <c r="G1266" s="2">
        <v>0</v>
      </c>
      <c r="H1266" s="2">
        <v>554.24</v>
      </c>
      <c r="I1266" s="2">
        <v>554.24</v>
      </c>
      <c r="J1266" s="2">
        <v>0</v>
      </c>
      <c r="K1266" s="1"/>
      <c r="L1266" s="2">
        <v>2</v>
      </c>
      <c r="M1266" s="2">
        <v>0</v>
      </c>
      <c r="N1266" s="2">
        <v>2</v>
      </c>
      <c r="P1266">
        <f t="shared" si="76"/>
        <v>0</v>
      </c>
      <c r="Q1266">
        <f t="shared" si="77"/>
        <v>0</v>
      </c>
      <c r="R1266">
        <f t="shared" si="78"/>
        <v>0</v>
      </c>
      <c r="S1266">
        <f t="shared" si="79"/>
        <v>0</v>
      </c>
    </row>
    <row r="1267" spans="1:19" x14ac:dyDescent="0.25">
      <c r="A1267" s="1" t="s">
        <v>2352</v>
      </c>
      <c r="B1267" s="1" t="s">
        <v>2305</v>
      </c>
      <c r="C1267" s="2">
        <v>554.24</v>
      </c>
      <c r="D1267" s="2">
        <v>554.24</v>
      </c>
      <c r="E1267" s="6">
        <v>0</v>
      </c>
      <c r="F1267" s="6">
        <v>0</v>
      </c>
      <c r="G1267" s="2">
        <v>0</v>
      </c>
      <c r="H1267" s="2">
        <v>554.24</v>
      </c>
      <c r="I1267" s="2">
        <v>554.24</v>
      </c>
      <c r="J1267" s="2">
        <v>0</v>
      </c>
      <c r="K1267" s="1"/>
      <c r="L1267" s="2">
        <v>2</v>
      </c>
      <c r="M1267" s="2">
        <v>0</v>
      </c>
      <c r="N1267" s="2">
        <v>2</v>
      </c>
      <c r="P1267">
        <f t="shared" si="76"/>
        <v>0</v>
      </c>
      <c r="Q1267">
        <f t="shared" si="77"/>
        <v>0</v>
      </c>
      <c r="R1267">
        <f t="shared" si="78"/>
        <v>0</v>
      </c>
      <c r="S1267">
        <f t="shared" si="79"/>
        <v>0</v>
      </c>
    </row>
    <row r="1268" spans="1:19" x14ac:dyDescent="0.25">
      <c r="A1268" s="1" t="s">
        <v>2353</v>
      </c>
      <c r="B1268" s="1" t="s">
        <v>2130</v>
      </c>
      <c r="C1268" s="2">
        <v>21360.080000000002</v>
      </c>
      <c r="D1268" s="2">
        <v>21360.080000000002</v>
      </c>
      <c r="E1268" s="6">
        <v>0</v>
      </c>
      <c r="F1268" s="6">
        <v>0</v>
      </c>
      <c r="G1268" s="2">
        <v>0</v>
      </c>
      <c r="H1268" s="2">
        <v>21360.080000000024</v>
      </c>
      <c r="I1268" s="2">
        <v>21360.080000000002</v>
      </c>
      <c r="J1268" s="2">
        <v>2.1827872842550278E-11</v>
      </c>
      <c r="K1268" s="1"/>
      <c r="L1268" s="2">
        <v>2</v>
      </c>
      <c r="M1268" s="2">
        <v>0</v>
      </c>
      <c r="N1268" s="2">
        <v>2</v>
      </c>
      <c r="P1268">
        <f t="shared" si="76"/>
        <v>0</v>
      </c>
      <c r="Q1268">
        <f t="shared" si="77"/>
        <v>0</v>
      </c>
      <c r="R1268">
        <f t="shared" si="78"/>
        <v>0</v>
      </c>
      <c r="S1268">
        <f t="shared" si="79"/>
        <v>0</v>
      </c>
    </row>
    <row r="1269" spans="1:19" x14ac:dyDescent="0.25">
      <c r="A1269" s="1" t="s">
        <v>2354</v>
      </c>
      <c r="B1269" s="1" t="s">
        <v>2308</v>
      </c>
      <c r="C1269" s="2">
        <v>21055.08</v>
      </c>
      <c r="D1269" s="2">
        <v>21055.08</v>
      </c>
      <c r="E1269" s="6">
        <v>0</v>
      </c>
      <c r="F1269" s="6">
        <v>0</v>
      </c>
      <c r="G1269" s="2">
        <v>0</v>
      </c>
      <c r="H1269" s="2">
        <v>21055.080000000024</v>
      </c>
      <c r="I1269" s="2">
        <v>21055.08</v>
      </c>
      <c r="J1269" s="2">
        <v>2.1827872842550278E-11</v>
      </c>
      <c r="K1269" s="1"/>
      <c r="L1269" s="2">
        <v>0</v>
      </c>
      <c r="M1269" s="2">
        <v>0</v>
      </c>
      <c r="N1269" s="2">
        <v>0</v>
      </c>
      <c r="P1269">
        <f t="shared" si="76"/>
        <v>0</v>
      </c>
      <c r="Q1269">
        <f t="shared" si="77"/>
        <v>0</v>
      </c>
      <c r="R1269">
        <f t="shared" si="78"/>
        <v>0</v>
      </c>
      <c r="S1269">
        <f t="shared" si="79"/>
        <v>0</v>
      </c>
    </row>
    <row r="1270" spans="1:19" x14ac:dyDescent="0.25">
      <c r="A1270" s="1" t="s">
        <v>2355</v>
      </c>
      <c r="B1270" s="1" t="s">
        <v>2310</v>
      </c>
      <c r="C1270" s="2">
        <v>305</v>
      </c>
      <c r="D1270" s="2">
        <v>305</v>
      </c>
      <c r="E1270" s="6">
        <v>0</v>
      </c>
      <c r="F1270" s="6">
        <v>0</v>
      </c>
      <c r="G1270" s="2">
        <v>0</v>
      </c>
      <c r="H1270" s="2">
        <v>305</v>
      </c>
      <c r="I1270" s="2">
        <v>305</v>
      </c>
      <c r="J1270" s="2">
        <v>0</v>
      </c>
      <c r="K1270" s="1"/>
      <c r="L1270" s="2">
        <v>2</v>
      </c>
      <c r="M1270" s="2">
        <v>0</v>
      </c>
      <c r="N1270" s="2">
        <v>2</v>
      </c>
      <c r="P1270">
        <f t="shared" si="76"/>
        <v>0</v>
      </c>
      <c r="Q1270">
        <f t="shared" si="77"/>
        <v>0</v>
      </c>
      <c r="R1270">
        <f t="shared" si="78"/>
        <v>0</v>
      </c>
      <c r="S1270">
        <f t="shared" si="79"/>
        <v>0</v>
      </c>
    </row>
    <row r="1271" spans="1:19" x14ac:dyDescent="0.25">
      <c r="A1271" s="1" t="s">
        <v>2356</v>
      </c>
      <c r="B1271" s="1" t="s">
        <v>2316</v>
      </c>
      <c r="C1271" s="2">
        <v>33294.949999999997</v>
      </c>
      <c r="D1271" s="2">
        <v>33294.949999999997</v>
      </c>
      <c r="E1271" s="6">
        <v>0</v>
      </c>
      <c r="F1271" s="6">
        <v>0</v>
      </c>
      <c r="G1271" s="2">
        <v>0</v>
      </c>
      <c r="H1271" s="2">
        <v>33294.949999999997</v>
      </c>
      <c r="I1271" s="2">
        <v>33294.949999999997</v>
      </c>
      <c r="J1271" s="2">
        <v>0</v>
      </c>
      <c r="K1271" s="1"/>
      <c r="L1271" s="2">
        <v>125</v>
      </c>
      <c r="M1271" s="2">
        <v>0</v>
      </c>
      <c r="N1271" s="2">
        <v>125</v>
      </c>
      <c r="P1271">
        <f t="shared" si="76"/>
        <v>0</v>
      </c>
      <c r="Q1271">
        <f t="shared" si="77"/>
        <v>0</v>
      </c>
      <c r="R1271">
        <f t="shared" si="78"/>
        <v>0</v>
      </c>
      <c r="S1271">
        <f t="shared" si="79"/>
        <v>0</v>
      </c>
    </row>
    <row r="1272" spans="1:19" x14ac:dyDescent="0.25">
      <c r="A1272" s="1" t="s">
        <v>2357</v>
      </c>
      <c r="B1272" s="1" t="s">
        <v>2318</v>
      </c>
      <c r="C1272" s="2">
        <v>6794.13</v>
      </c>
      <c r="D1272" s="2">
        <v>6794.13</v>
      </c>
      <c r="E1272" s="6">
        <v>0</v>
      </c>
      <c r="F1272" s="6">
        <v>0</v>
      </c>
      <c r="G1272" s="2">
        <v>0</v>
      </c>
      <c r="H1272" s="2">
        <v>6794.13</v>
      </c>
      <c r="I1272" s="2">
        <v>6794.13</v>
      </c>
      <c r="J1272" s="2">
        <v>0</v>
      </c>
      <c r="K1272" s="1"/>
      <c r="L1272" s="2">
        <v>4</v>
      </c>
      <c r="M1272" s="2">
        <v>0</v>
      </c>
      <c r="N1272" s="2">
        <v>4</v>
      </c>
      <c r="P1272">
        <f t="shared" si="76"/>
        <v>0</v>
      </c>
      <c r="Q1272">
        <f t="shared" si="77"/>
        <v>0</v>
      </c>
      <c r="R1272">
        <f t="shared" si="78"/>
        <v>0</v>
      </c>
      <c r="S1272">
        <f t="shared" si="79"/>
        <v>0</v>
      </c>
    </row>
    <row r="1273" spans="1:19" x14ac:dyDescent="0.25">
      <c r="A1273" s="1" t="s">
        <v>2358</v>
      </c>
      <c r="B1273" s="1" t="s">
        <v>2320</v>
      </c>
      <c r="C1273" s="2">
        <v>204.41</v>
      </c>
      <c r="D1273" s="2">
        <v>204.41</v>
      </c>
      <c r="E1273" s="6">
        <v>0</v>
      </c>
      <c r="F1273" s="6">
        <v>0</v>
      </c>
      <c r="G1273" s="2">
        <v>0</v>
      </c>
      <c r="H1273" s="2">
        <v>204.41</v>
      </c>
      <c r="I1273" s="2">
        <v>204.41</v>
      </c>
      <c r="J1273" s="2">
        <v>0</v>
      </c>
      <c r="K1273" s="1"/>
      <c r="L1273" s="2">
        <v>16</v>
      </c>
      <c r="M1273" s="2">
        <v>0</v>
      </c>
      <c r="N1273" s="2">
        <v>16</v>
      </c>
      <c r="P1273">
        <f t="shared" si="76"/>
        <v>0</v>
      </c>
      <c r="Q1273">
        <f t="shared" si="77"/>
        <v>0</v>
      </c>
      <c r="R1273">
        <f t="shared" si="78"/>
        <v>0</v>
      </c>
      <c r="S1273">
        <f t="shared" si="79"/>
        <v>0</v>
      </c>
    </row>
    <row r="1274" spans="1:19" x14ac:dyDescent="0.25">
      <c r="A1274" s="1" t="s">
        <v>2359</v>
      </c>
      <c r="B1274" s="1" t="s">
        <v>2322</v>
      </c>
      <c r="C1274" s="2">
        <v>36</v>
      </c>
      <c r="D1274" s="2">
        <v>36</v>
      </c>
      <c r="E1274" s="6">
        <v>0</v>
      </c>
      <c r="F1274" s="6">
        <v>0</v>
      </c>
      <c r="G1274" s="2">
        <v>0</v>
      </c>
      <c r="H1274" s="2">
        <v>36</v>
      </c>
      <c r="I1274" s="2">
        <v>36</v>
      </c>
      <c r="J1274" s="2">
        <v>0</v>
      </c>
      <c r="K1274" s="1"/>
      <c r="L1274" s="2">
        <v>1</v>
      </c>
      <c r="M1274" s="2">
        <v>0</v>
      </c>
      <c r="N1274" s="2">
        <v>1</v>
      </c>
      <c r="P1274">
        <f t="shared" si="76"/>
        <v>0</v>
      </c>
      <c r="Q1274">
        <f t="shared" si="77"/>
        <v>0</v>
      </c>
      <c r="R1274">
        <f t="shared" si="78"/>
        <v>0</v>
      </c>
      <c r="S1274">
        <f t="shared" si="79"/>
        <v>0</v>
      </c>
    </row>
    <row r="1275" spans="1:19" x14ac:dyDescent="0.25">
      <c r="A1275" s="1" t="s">
        <v>2360</v>
      </c>
      <c r="B1275" s="1" t="s">
        <v>2324</v>
      </c>
      <c r="C1275" s="2">
        <v>11167.5</v>
      </c>
      <c r="D1275" s="2">
        <v>11167.5</v>
      </c>
      <c r="E1275" s="6">
        <v>0</v>
      </c>
      <c r="F1275" s="6">
        <v>0</v>
      </c>
      <c r="G1275" s="2">
        <v>0</v>
      </c>
      <c r="H1275" s="2">
        <v>11167.5</v>
      </c>
      <c r="I1275" s="2">
        <v>11167.5</v>
      </c>
      <c r="J1275" s="2">
        <v>0</v>
      </c>
      <c r="K1275" s="1"/>
      <c r="L1275" s="2">
        <v>11</v>
      </c>
      <c r="M1275" s="2">
        <v>0</v>
      </c>
      <c r="N1275" s="2">
        <v>11</v>
      </c>
      <c r="P1275">
        <f t="shared" si="76"/>
        <v>0</v>
      </c>
      <c r="Q1275">
        <f t="shared" si="77"/>
        <v>0</v>
      </c>
      <c r="R1275">
        <f t="shared" si="78"/>
        <v>0</v>
      </c>
      <c r="S1275">
        <f t="shared" si="79"/>
        <v>0</v>
      </c>
    </row>
    <row r="1276" spans="1:19" x14ac:dyDescent="0.25">
      <c r="A1276" s="1" t="s">
        <v>2361</v>
      </c>
      <c r="B1276" s="1" t="s">
        <v>2326</v>
      </c>
      <c r="C1276" s="2">
        <v>785</v>
      </c>
      <c r="D1276" s="2">
        <v>785</v>
      </c>
      <c r="E1276" s="6">
        <v>0</v>
      </c>
      <c r="F1276" s="6">
        <v>0</v>
      </c>
      <c r="G1276" s="2">
        <v>0</v>
      </c>
      <c r="H1276" s="2">
        <v>785</v>
      </c>
      <c r="I1276" s="2">
        <v>785</v>
      </c>
      <c r="J1276" s="2">
        <v>0</v>
      </c>
      <c r="K1276" s="1"/>
      <c r="L1276" s="2">
        <v>3</v>
      </c>
      <c r="M1276" s="2">
        <v>0</v>
      </c>
      <c r="N1276" s="2">
        <v>3</v>
      </c>
      <c r="P1276">
        <f t="shared" si="76"/>
        <v>0</v>
      </c>
      <c r="Q1276">
        <f t="shared" si="77"/>
        <v>0</v>
      </c>
      <c r="R1276">
        <f t="shared" si="78"/>
        <v>0</v>
      </c>
      <c r="S1276">
        <f t="shared" si="79"/>
        <v>0</v>
      </c>
    </row>
    <row r="1277" spans="1:19" x14ac:dyDescent="0.25">
      <c r="A1277" s="1" t="s">
        <v>2362</v>
      </c>
      <c r="B1277" s="1" t="s">
        <v>2328</v>
      </c>
      <c r="C1277" s="2">
        <v>8174</v>
      </c>
      <c r="D1277" s="2">
        <v>8174</v>
      </c>
      <c r="E1277" s="6">
        <v>0</v>
      </c>
      <c r="F1277" s="6">
        <v>0</v>
      </c>
      <c r="G1277" s="2">
        <v>0</v>
      </c>
      <c r="H1277" s="2">
        <v>8174.0000000000009</v>
      </c>
      <c r="I1277" s="2">
        <v>8174</v>
      </c>
      <c r="J1277" s="2">
        <v>9.0949470177292824E-13</v>
      </c>
      <c r="K1277" s="1"/>
      <c r="L1277" s="2">
        <v>66</v>
      </c>
      <c r="M1277" s="2">
        <v>0</v>
      </c>
      <c r="N1277" s="2">
        <v>66</v>
      </c>
      <c r="P1277">
        <f t="shared" si="76"/>
        <v>0</v>
      </c>
      <c r="Q1277">
        <f t="shared" si="77"/>
        <v>0</v>
      </c>
      <c r="R1277">
        <f t="shared" si="78"/>
        <v>0</v>
      </c>
      <c r="S1277">
        <f t="shared" si="79"/>
        <v>0</v>
      </c>
    </row>
    <row r="1278" spans="1:19" x14ac:dyDescent="0.25">
      <c r="A1278" s="1" t="s">
        <v>2363</v>
      </c>
      <c r="B1278" s="1" t="s">
        <v>2330</v>
      </c>
      <c r="C1278" s="2">
        <v>6133.91</v>
      </c>
      <c r="D1278" s="2">
        <v>6133.91</v>
      </c>
      <c r="E1278" s="6">
        <v>0</v>
      </c>
      <c r="F1278" s="6">
        <v>0</v>
      </c>
      <c r="G1278" s="2">
        <v>0</v>
      </c>
      <c r="H1278" s="2">
        <v>6133.91</v>
      </c>
      <c r="I1278" s="2">
        <v>6133.91</v>
      </c>
      <c r="J1278" s="2">
        <v>0</v>
      </c>
      <c r="K1278" s="1"/>
      <c r="L1278" s="2">
        <v>24</v>
      </c>
      <c r="M1278" s="2">
        <v>0</v>
      </c>
      <c r="N1278" s="2">
        <v>24</v>
      </c>
      <c r="P1278">
        <f t="shared" si="76"/>
        <v>0</v>
      </c>
      <c r="Q1278">
        <f t="shared" si="77"/>
        <v>0</v>
      </c>
      <c r="R1278">
        <f t="shared" si="78"/>
        <v>0</v>
      </c>
      <c r="S1278">
        <f t="shared" si="79"/>
        <v>0</v>
      </c>
    </row>
    <row r="1279" spans="1:19" x14ac:dyDescent="0.25">
      <c r="A1279" s="1" t="s">
        <v>2364</v>
      </c>
      <c r="B1279" s="1" t="s">
        <v>2365</v>
      </c>
      <c r="C1279" s="2">
        <v>792119.97</v>
      </c>
      <c r="D1279" s="2">
        <v>792119.97</v>
      </c>
      <c r="E1279" s="6">
        <v>0</v>
      </c>
      <c r="F1279" s="6">
        <v>0</v>
      </c>
      <c r="G1279" s="2">
        <v>0</v>
      </c>
      <c r="H1279" s="2">
        <v>792119.97</v>
      </c>
      <c r="I1279" s="2">
        <v>792119.97</v>
      </c>
      <c r="J1279" s="2">
        <v>0</v>
      </c>
      <c r="K1279" s="1"/>
      <c r="L1279" s="2">
        <v>0</v>
      </c>
      <c r="M1279" s="2">
        <v>0</v>
      </c>
      <c r="N1279" s="2">
        <v>0</v>
      </c>
      <c r="P1279">
        <f t="shared" si="76"/>
        <v>0</v>
      </c>
      <c r="Q1279">
        <f t="shared" si="77"/>
        <v>0</v>
      </c>
      <c r="R1279">
        <f t="shared" si="78"/>
        <v>0</v>
      </c>
      <c r="S1279">
        <f t="shared" si="79"/>
        <v>0</v>
      </c>
    </row>
    <row r="1280" spans="1:19" x14ac:dyDescent="0.25">
      <c r="A1280" s="1" t="s">
        <v>2366</v>
      </c>
      <c r="B1280" s="1" t="s">
        <v>2365</v>
      </c>
      <c r="C1280" s="2">
        <v>792119.97</v>
      </c>
      <c r="D1280" s="2">
        <v>792119.97</v>
      </c>
      <c r="E1280" s="6">
        <v>0</v>
      </c>
      <c r="F1280" s="6">
        <v>0</v>
      </c>
      <c r="G1280" s="2">
        <v>0</v>
      </c>
      <c r="H1280" s="2">
        <v>792119.97</v>
      </c>
      <c r="I1280" s="2">
        <v>792119.97</v>
      </c>
      <c r="J1280" s="2">
        <v>0</v>
      </c>
      <c r="K1280" s="1"/>
      <c r="L1280" s="2">
        <v>0</v>
      </c>
      <c r="M1280" s="2">
        <v>0</v>
      </c>
      <c r="N1280" s="2">
        <v>0</v>
      </c>
      <c r="P1280">
        <f t="shared" si="76"/>
        <v>0</v>
      </c>
      <c r="Q1280">
        <f t="shared" si="77"/>
        <v>0</v>
      </c>
      <c r="R1280">
        <f t="shared" si="78"/>
        <v>0</v>
      </c>
      <c r="S1280">
        <f t="shared" si="79"/>
        <v>0</v>
      </c>
    </row>
    <row r="1281" spans="1:19" x14ac:dyDescent="0.25">
      <c r="A1281" s="1" t="s">
        <v>2367</v>
      </c>
      <c r="B1281" s="1" t="s">
        <v>2365</v>
      </c>
      <c r="C1281" s="2">
        <v>792119.97</v>
      </c>
      <c r="D1281" s="2">
        <v>792119.97</v>
      </c>
      <c r="E1281" s="6">
        <v>0</v>
      </c>
      <c r="F1281" s="6">
        <v>0</v>
      </c>
      <c r="G1281" s="2">
        <v>0</v>
      </c>
      <c r="H1281" s="2">
        <v>792119.97</v>
      </c>
      <c r="I1281" s="2">
        <v>792119.97</v>
      </c>
      <c r="J1281" s="2">
        <v>0</v>
      </c>
      <c r="K1281" s="1"/>
      <c r="L1281" s="2">
        <v>0</v>
      </c>
      <c r="M1281" s="2">
        <v>0</v>
      </c>
      <c r="N1281" s="2">
        <v>0</v>
      </c>
      <c r="P1281">
        <f t="shared" si="76"/>
        <v>0</v>
      </c>
      <c r="Q1281">
        <f t="shared" si="77"/>
        <v>0</v>
      </c>
      <c r="R1281">
        <f t="shared" si="78"/>
        <v>0</v>
      </c>
      <c r="S1281">
        <f t="shared" si="79"/>
        <v>0</v>
      </c>
    </row>
    <row r="1282" spans="1:19" x14ac:dyDescent="0.25">
      <c r="A1282" s="1" t="s">
        <v>2368</v>
      </c>
      <c r="B1282" s="1" t="s">
        <v>2312</v>
      </c>
      <c r="C1282" s="2">
        <v>3148997.59</v>
      </c>
      <c r="D1282" s="2">
        <v>3148997.59</v>
      </c>
      <c r="E1282" s="6">
        <v>0</v>
      </c>
      <c r="F1282" s="6">
        <v>0</v>
      </c>
      <c r="G1282" s="2">
        <v>0</v>
      </c>
      <c r="H1282" s="2">
        <v>3148997.5900000003</v>
      </c>
      <c r="I1282" s="2">
        <v>3148997.59</v>
      </c>
      <c r="J1282" s="2">
        <v>4.6566128730773926E-10</v>
      </c>
      <c r="K1282" s="1"/>
      <c r="L1282" s="2">
        <v>205</v>
      </c>
      <c r="M1282" s="2">
        <v>0</v>
      </c>
      <c r="N1282" s="2">
        <v>205</v>
      </c>
      <c r="P1282">
        <f t="shared" si="76"/>
        <v>0</v>
      </c>
      <c r="Q1282">
        <f t="shared" si="77"/>
        <v>0</v>
      </c>
      <c r="R1282">
        <f t="shared" si="78"/>
        <v>0</v>
      </c>
      <c r="S1282">
        <f t="shared" si="79"/>
        <v>0</v>
      </c>
    </row>
    <row r="1283" spans="1:19" x14ac:dyDescent="0.25">
      <c r="A1283" s="1" t="s">
        <v>2369</v>
      </c>
      <c r="B1283" s="1" t="s">
        <v>2312</v>
      </c>
      <c r="C1283" s="2">
        <v>3148997.59</v>
      </c>
      <c r="D1283" s="2">
        <v>3148997.59</v>
      </c>
      <c r="E1283" s="6">
        <v>0</v>
      </c>
      <c r="F1283" s="6">
        <v>0</v>
      </c>
      <c r="G1283" s="2">
        <v>0</v>
      </c>
      <c r="H1283" s="2">
        <v>3148997.5900000003</v>
      </c>
      <c r="I1283" s="2">
        <v>3148997.59</v>
      </c>
      <c r="J1283" s="2">
        <v>4.6566128730773926E-10</v>
      </c>
      <c r="K1283" s="1"/>
      <c r="L1283" s="2">
        <v>205</v>
      </c>
      <c r="M1283" s="2">
        <v>0</v>
      </c>
      <c r="N1283" s="2">
        <v>205</v>
      </c>
      <c r="P1283">
        <f t="shared" si="76"/>
        <v>0</v>
      </c>
      <c r="Q1283">
        <f t="shared" si="77"/>
        <v>0</v>
      </c>
      <c r="R1283">
        <f t="shared" si="78"/>
        <v>0</v>
      </c>
      <c r="S1283">
        <f t="shared" si="79"/>
        <v>0</v>
      </c>
    </row>
    <row r="1284" spans="1:19" x14ac:dyDescent="0.25">
      <c r="A1284" s="1" t="s">
        <v>2370</v>
      </c>
      <c r="B1284" s="1" t="s">
        <v>2371</v>
      </c>
      <c r="C1284" s="2">
        <v>3126587.03</v>
      </c>
      <c r="D1284" s="2">
        <v>3126587.03</v>
      </c>
      <c r="E1284" s="6">
        <v>0</v>
      </c>
      <c r="F1284" s="6">
        <v>0</v>
      </c>
      <c r="G1284" s="2">
        <v>0</v>
      </c>
      <c r="H1284" s="2">
        <v>3126587.0300000003</v>
      </c>
      <c r="I1284" s="2">
        <v>3126587.03</v>
      </c>
      <c r="J1284" s="2">
        <v>4.6566128730773926E-10</v>
      </c>
      <c r="K1284" s="1"/>
      <c r="L1284" s="2">
        <v>182</v>
      </c>
      <c r="M1284" s="2">
        <v>0</v>
      </c>
      <c r="N1284" s="2">
        <v>182</v>
      </c>
      <c r="P1284">
        <f t="shared" ref="P1284:P1300" si="80">IF(E1284&gt;0,1,0)</f>
        <v>0</v>
      </c>
      <c r="Q1284">
        <f t="shared" ref="Q1284:Q1300" si="81">IF(F1284&gt;0,1,0)</f>
        <v>0</v>
      </c>
      <c r="R1284">
        <f t="shared" ref="R1284:R1300" si="82">P1284+Q1284</f>
        <v>0</v>
      </c>
      <c r="S1284">
        <f t="shared" ref="S1284:S1300" si="83">IF(R1284&gt;1,"ÇİFT KALAN VAR",0)</f>
        <v>0</v>
      </c>
    </row>
    <row r="1285" spans="1:19" x14ac:dyDescent="0.25">
      <c r="A1285" s="1" t="s">
        <v>2372</v>
      </c>
      <c r="B1285" s="1" t="s">
        <v>2373</v>
      </c>
      <c r="C1285" s="2">
        <v>22410.560000000001</v>
      </c>
      <c r="D1285" s="2">
        <v>22410.560000000001</v>
      </c>
      <c r="E1285" s="6">
        <v>0</v>
      </c>
      <c r="F1285" s="6">
        <v>0</v>
      </c>
      <c r="G1285" s="2">
        <v>0</v>
      </c>
      <c r="H1285" s="2">
        <v>22410.559999999998</v>
      </c>
      <c r="I1285" s="2">
        <v>22410.560000000001</v>
      </c>
      <c r="J1285" s="2">
        <v>-3.637978807091713E-12</v>
      </c>
      <c r="K1285" s="1"/>
      <c r="L1285" s="2">
        <v>23</v>
      </c>
      <c r="M1285" s="2">
        <v>0</v>
      </c>
      <c r="N1285" s="2">
        <v>23</v>
      </c>
      <c r="P1285">
        <f t="shared" si="80"/>
        <v>0</v>
      </c>
      <c r="Q1285">
        <f t="shared" si="81"/>
        <v>0</v>
      </c>
      <c r="R1285">
        <f t="shared" si="82"/>
        <v>0</v>
      </c>
      <c r="S1285">
        <f t="shared" si="83"/>
        <v>0</v>
      </c>
    </row>
    <row r="1286" spans="1:19" x14ac:dyDescent="0.25">
      <c r="A1286" s="1" t="s">
        <v>2374</v>
      </c>
      <c r="B1286" s="1" t="s">
        <v>2375</v>
      </c>
      <c r="C1286" s="2">
        <v>3148997.59</v>
      </c>
      <c r="D1286" s="2">
        <v>3148997.59</v>
      </c>
      <c r="E1286" s="6">
        <v>0</v>
      </c>
      <c r="F1286" s="6">
        <v>0</v>
      </c>
      <c r="G1286" s="2">
        <v>0</v>
      </c>
      <c r="H1286" s="2">
        <v>3148997.59</v>
      </c>
      <c r="I1286" s="2">
        <v>3148997.59</v>
      </c>
      <c r="J1286" s="2">
        <v>0</v>
      </c>
      <c r="K1286" s="1"/>
      <c r="L1286" s="2">
        <v>0</v>
      </c>
      <c r="M1286" s="2">
        <v>0</v>
      </c>
      <c r="N1286" s="2">
        <v>0</v>
      </c>
      <c r="P1286">
        <f t="shared" si="80"/>
        <v>0</v>
      </c>
      <c r="Q1286">
        <f t="shared" si="81"/>
        <v>0</v>
      </c>
      <c r="R1286">
        <f t="shared" si="82"/>
        <v>0</v>
      </c>
      <c r="S1286">
        <f t="shared" si="83"/>
        <v>0</v>
      </c>
    </row>
    <row r="1287" spans="1:19" x14ac:dyDescent="0.25">
      <c r="A1287" s="1" t="s">
        <v>2376</v>
      </c>
      <c r="B1287" s="1" t="s">
        <v>2375</v>
      </c>
      <c r="C1287" s="2">
        <v>3148997.59</v>
      </c>
      <c r="D1287" s="2">
        <v>3148997.59</v>
      </c>
      <c r="E1287" s="6">
        <v>0</v>
      </c>
      <c r="F1287" s="6">
        <v>0</v>
      </c>
      <c r="G1287" s="2">
        <v>0</v>
      </c>
      <c r="H1287" s="2">
        <v>3148997.59</v>
      </c>
      <c r="I1287" s="2">
        <v>3148997.59</v>
      </c>
      <c r="J1287" s="2">
        <v>0</v>
      </c>
      <c r="K1287" s="1"/>
      <c r="L1287" s="2">
        <v>0</v>
      </c>
      <c r="M1287" s="2">
        <v>0</v>
      </c>
      <c r="N1287" s="2">
        <v>0</v>
      </c>
      <c r="P1287">
        <f t="shared" si="80"/>
        <v>0</v>
      </c>
      <c r="Q1287">
        <f t="shared" si="81"/>
        <v>0</v>
      </c>
      <c r="R1287">
        <f t="shared" si="82"/>
        <v>0</v>
      </c>
      <c r="S1287">
        <f t="shared" si="83"/>
        <v>0</v>
      </c>
    </row>
    <row r="1288" spans="1:19" x14ac:dyDescent="0.25">
      <c r="A1288" s="1" t="s">
        <v>2377</v>
      </c>
      <c r="B1288" s="1" t="s">
        <v>2375</v>
      </c>
      <c r="C1288" s="2">
        <v>3148997.59</v>
      </c>
      <c r="D1288" s="2">
        <v>3148997.59</v>
      </c>
      <c r="E1288" s="6">
        <v>0</v>
      </c>
      <c r="F1288" s="6">
        <v>0</v>
      </c>
      <c r="G1288" s="2">
        <v>0</v>
      </c>
      <c r="H1288" s="2">
        <v>3148997.59</v>
      </c>
      <c r="I1288" s="2">
        <v>3148997.59</v>
      </c>
      <c r="J1288" s="2">
        <v>0</v>
      </c>
      <c r="K1288" s="1"/>
      <c r="L1288" s="2">
        <v>0</v>
      </c>
      <c r="M1288" s="2">
        <v>0</v>
      </c>
      <c r="N1288" s="2">
        <v>0</v>
      </c>
      <c r="P1288">
        <f t="shared" si="80"/>
        <v>0</v>
      </c>
      <c r="Q1288">
        <f t="shared" si="81"/>
        <v>0</v>
      </c>
      <c r="R1288">
        <f t="shared" si="82"/>
        <v>0</v>
      </c>
      <c r="S1288">
        <f t="shared" si="83"/>
        <v>0</v>
      </c>
    </row>
    <row r="1289" spans="1:19" x14ac:dyDescent="0.25">
      <c r="A1289" s="1" t="s">
        <v>2378</v>
      </c>
      <c r="B1289" s="1" t="s">
        <v>2379</v>
      </c>
      <c r="C1289" s="2">
        <v>63444180</v>
      </c>
      <c r="D1289" s="2">
        <v>63444180</v>
      </c>
      <c r="E1289" s="6">
        <v>0</v>
      </c>
      <c r="F1289" s="6">
        <v>0</v>
      </c>
      <c r="G1289" s="2">
        <v>0</v>
      </c>
      <c r="H1289" s="2">
        <v>63444180</v>
      </c>
      <c r="I1289" s="2">
        <v>63444180</v>
      </c>
      <c r="J1289" s="2">
        <v>0</v>
      </c>
      <c r="K1289" s="1"/>
      <c r="L1289" s="2">
        <v>0</v>
      </c>
      <c r="M1289" s="2">
        <v>0</v>
      </c>
      <c r="N1289" s="2">
        <v>0</v>
      </c>
      <c r="P1289">
        <f t="shared" si="80"/>
        <v>0</v>
      </c>
      <c r="Q1289">
        <f t="shared" si="81"/>
        <v>0</v>
      </c>
      <c r="R1289">
        <f t="shared" si="82"/>
        <v>0</v>
      </c>
      <c r="S1289">
        <f t="shared" si="83"/>
        <v>0</v>
      </c>
    </row>
    <row r="1290" spans="1:19" x14ac:dyDescent="0.25">
      <c r="A1290" s="1" t="s">
        <v>2380</v>
      </c>
      <c r="B1290" s="1" t="s">
        <v>2381</v>
      </c>
      <c r="C1290" s="2">
        <v>22640540</v>
      </c>
      <c r="D1290" s="2">
        <v>22640540</v>
      </c>
      <c r="E1290" s="6">
        <v>0</v>
      </c>
      <c r="F1290" s="6">
        <v>0</v>
      </c>
      <c r="G1290" s="2">
        <v>0</v>
      </c>
      <c r="H1290" s="2">
        <v>22640540</v>
      </c>
      <c r="I1290" s="2">
        <v>22640540</v>
      </c>
      <c r="J1290" s="2">
        <v>0</v>
      </c>
      <c r="K1290" s="1"/>
      <c r="L1290" s="2">
        <v>0</v>
      </c>
      <c r="M1290" s="2">
        <v>0</v>
      </c>
      <c r="N1290" s="2">
        <v>0</v>
      </c>
      <c r="P1290">
        <f t="shared" si="80"/>
        <v>0</v>
      </c>
      <c r="Q1290">
        <f t="shared" si="81"/>
        <v>0</v>
      </c>
      <c r="R1290">
        <f t="shared" si="82"/>
        <v>0</v>
      </c>
      <c r="S1290">
        <f t="shared" si="83"/>
        <v>0</v>
      </c>
    </row>
    <row r="1291" spans="1:19" x14ac:dyDescent="0.25">
      <c r="A1291" s="1" t="s">
        <v>2382</v>
      </c>
      <c r="B1291" s="1" t="s">
        <v>2383</v>
      </c>
      <c r="C1291" s="2">
        <v>36528880</v>
      </c>
      <c r="D1291" s="2">
        <v>36528880</v>
      </c>
      <c r="E1291" s="6">
        <v>0</v>
      </c>
      <c r="F1291" s="6">
        <v>0</v>
      </c>
      <c r="G1291" s="2">
        <v>0</v>
      </c>
      <c r="H1291" s="2">
        <v>36528880</v>
      </c>
      <c r="I1291" s="2">
        <v>36528880</v>
      </c>
      <c r="J1291" s="2">
        <v>0</v>
      </c>
      <c r="K1291" s="1"/>
      <c r="L1291" s="2">
        <v>0</v>
      </c>
      <c r="M1291" s="2">
        <v>0</v>
      </c>
      <c r="N1291" s="2">
        <v>0</v>
      </c>
      <c r="P1291">
        <f t="shared" si="80"/>
        <v>0</v>
      </c>
      <c r="Q1291">
        <f t="shared" si="81"/>
        <v>0</v>
      </c>
      <c r="R1291">
        <f t="shared" si="82"/>
        <v>0</v>
      </c>
      <c r="S1291">
        <f t="shared" si="83"/>
        <v>0</v>
      </c>
    </row>
    <row r="1292" spans="1:19" x14ac:dyDescent="0.25">
      <c r="A1292" s="1" t="s">
        <v>2384</v>
      </c>
      <c r="B1292" s="1" t="s">
        <v>2385</v>
      </c>
      <c r="C1292" s="2">
        <v>131198</v>
      </c>
      <c r="D1292" s="2">
        <v>131198</v>
      </c>
      <c r="E1292" s="6">
        <v>0</v>
      </c>
      <c r="F1292" s="6">
        <v>0</v>
      </c>
      <c r="G1292" s="2">
        <v>0</v>
      </c>
      <c r="H1292" s="2">
        <v>131198</v>
      </c>
      <c r="I1292" s="2">
        <v>131198</v>
      </c>
      <c r="J1292" s="2">
        <v>0</v>
      </c>
      <c r="K1292" s="1"/>
      <c r="L1292" s="2">
        <v>0</v>
      </c>
      <c r="M1292" s="2">
        <v>0</v>
      </c>
      <c r="N1292" s="2">
        <v>0</v>
      </c>
      <c r="P1292">
        <f t="shared" si="80"/>
        <v>0</v>
      </c>
      <c r="Q1292">
        <f t="shared" si="81"/>
        <v>0</v>
      </c>
      <c r="R1292">
        <f t="shared" si="82"/>
        <v>0</v>
      </c>
      <c r="S1292">
        <f t="shared" si="83"/>
        <v>0</v>
      </c>
    </row>
    <row r="1293" spans="1:19" x14ac:dyDescent="0.25">
      <c r="A1293" s="1" t="s">
        <v>2386</v>
      </c>
      <c r="B1293" s="1" t="s">
        <v>2387</v>
      </c>
      <c r="C1293" s="2">
        <v>4131160</v>
      </c>
      <c r="D1293" s="2">
        <v>4131160</v>
      </c>
      <c r="E1293" s="6">
        <v>0</v>
      </c>
      <c r="F1293" s="6">
        <v>0</v>
      </c>
      <c r="G1293" s="2">
        <v>0</v>
      </c>
      <c r="H1293" s="2">
        <v>4131160</v>
      </c>
      <c r="I1293" s="2">
        <v>4131160</v>
      </c>
      <c r="J1293" s="2">
        <v>0</v>
      </c>
      <c r="K1293" s="1"/>
      <c r="L1293" s="2">
        <v>0</v>
      </c>
      <c r="M1293" s="2">
        <v>0</v>
      </c>
      <c r="N1293" s="2">
        <v>0</v>
      </c>
      <c r="P1293">
        <f t="shared" si="80"/>
        <v>0</v>
      </c>
      <c r="Q1293">
        <f t="shared" si="81"/>
        <v>0</v>
      </c>
      <c r="R1293">
        <f t="shared" si="82"/>
        <v>0</v>
      </c>
      <c r="S1293">
        <f t="shared" si="83"/>
        <v>0</v>
      </c>
    </row>
    <row r="1294" spans="1:19" x14ac:dyDescent="0.25">
      <c r="A1294" s="1" t="s">
        <v>2388</v>
      </c>
      <c r="B1294" s="1" t="s">
        <v>2389</v>
      </c>
      <c r="C1294" s="2">
        <v>12402</v>
      </c>
      <c r="D1294" s="2">
        <v>12402</v>
      </c>
      <c r="E1294" s="6">
        <v>0</v>
      </c>
      <c r="F1294" s="6">
        <v>0</v>
      </c>
      <c r="G1294" s="2">
        <v>0</v>
      </c>
      <c r="H1294" s="2">
        <v>12402</v>
      </c>
      <c r="I1294" s="2">
        <v>12402</v>
      </c>
      <c r="J1294" s="2">
        <v>0</v>
      </c>
      <c r="K1294" s="1"/>
      <c r="L1294" s="2">
        <v>0</v>
      </c>
      <c r="M1294" s="2">
        <v>0</v>
      </c>
      <c r="N1294" s="2">
        <v>0</v>
      </c>
      <c r="P1294">
        <f t="shared" si="80"/>
        <v>0</v>
      </c>
      <c r="Q1294">
        <f t="shared" si="81"/>
        <v>0</v>
      </c>
      <c r="R1294">
        <f t="shared" si="82"/>
        <v>0</v>
      </c>
      <c r="S1294">
        <f t="shared" si="83"/>
        <v>0</v>
      </c>
    </row>
    <row r="1295" spans="1:19" x14ac:dyDescent="0.25">
      <c r="A1295" s="1" t="s">
        <v>2390</v>
      </c>
      <c r="B1295" s="1" t="s">
        <v>2391</v>
      </c>
      <c r="C1295" s="2">
        <v>63444180</v>
      </c>
      <c r="D1295" s="2">
        <v>63444180</v>
      </c>
      <c r="E1295" s="6">
        <v>0</v>
      </c>
      <c r="F1295" s="6">
        <v>0</v>
      </c>
      <c r="G1295" s="2">
        <v>0</v>
      </c>
      <c r="H1295" s="2">
        <v>63444180</v>
      </c>
      <c r="I1295" s="2">
        <v>63444180</v>
      </c>
      <c r="J1295" s="2">
        <v>0</v>
      </c>
      <c r="K1295" s="1"/>
      <c r="L1295" s="2">
        <v>0</v>
      </c>
      <c r="M1295" s="2">
        <v>0</v>
      </c>
      <c r="N1295" s="2">
        <v>0</v>
      </c>
      <c r="P1295">
        <f t="shared" si="80"/>
        <v>0</v>
      </c>
      <c r="Q1295">
        <f t="shared" si="81"/>
        <v>0</v>
      </c>
      <c r="R1295">
        <f t="shared" si="82"/>
        <v>0</v>
      </c>
      <c r="S1295">
        <f t="shared" si="83"/>
        <v>0</v>
      </c>
    </row>
    <row r="1296" spans="1:19" x14ac:dyDescent="0.25">
      <c r="A1296" s="1" t="s">
        <v>2392</v>
      </c>
      <c r="B1296" s="1" t="s">
        <v>2381</v>
      </c>
      <c r="C1296" s="2">
        <v>22640540</v>
      </c>
      <c r="D1296" s="2">
        <v>22640540</v>
      </c>
      <c r="E1296" s="6">
        <v>0</v>
      </c>
      <c r="F1296" s="6">
        <v>0</v>
      </c>
      <c r="G1296" s="2">
        <v>0</v>
      </c>
      <c r="H1296" s="2">
        <v>22640540</v>
      </c>
      <c r="I1296" s="2">
        <v>22640540</v>
      </c>
      <c r="J1296" s="2">
        <v>0</v>
      </c>
      <c r="K1296" s="1"/>
      <c r="L1296" s="2">
        <v>0</v>
      </c>
      <c r="M1296" s="2">
        <v>0</v>
      </c>
      <c r="N1296" s="2">
        <v>0</v>
      </c>
      <c r="P1296">
        <f t="shared" si="80"/>
        <v>0</v>
      </c>
      <c r="Q1296">
        <f t="shared" si="81"/>
        <v>0</v>
      </c>
      <c r="R1296">
        <f t="shared" si="82"/>
        <v>0</v>
      </c>
      <c r="S1296">
        <f t="shared" si="83"/>
        <v>0</v>
      </c>
    </row>
    <row r="1297" spans="1:19" x14ac:dyDescent="0.25">
      <c r="A1297" s="1" t="s">
        <v>2393</v>
      </c>
      <c r="B1297" s="1" t="s">
        <v>2383</v>
      </c>
      <c r="C1297" s="2">
        <v>36528880</v>
      </c>
      <c r="D1297" s="2">
        <v>36528880</v>
      </c>
      <c r="E1297" s="6">
        <v>0</v>
      </c>
      <c r="F1297" s="6">
        <v>0</v>
      </c>
      <c r="G1297" s="2">
        <v>0</v>
      </c>
      <c r="H1297" s="2">
        <v>36528880</v>
      </c>
      <c r="I1297" s="2">
        <v>36528880</v>
      </c>
      <c r="J1297" s="2">
        <v>0</v>
      </c>
      <c r="K1297" s="1"/>
      <c r="L1297" s="2">
        <v>0</v>
      </c>
      <c r="M1297" s="2">
        <v>0</v>
      </c>
      <c r="N1297" s="2">
        <v>0</v>
      </c>
      <c r="P1297">
        <f t="shared" si="80"/>
        <v>0</v>
      </c>
      <c r="Q1297">
        <f t="shared" si="81"/>
        <v>0</v>
      </c>
      <c r="R1297">
        <f t="shared" si="82"/>
        <v>0</v>
      </c>
      <c r="S1297">
        <f t="shared" si="83"/>
        <v>0</v>
      </c>
    </row>
    <row r="1298" spans="1:19" x14ac:dyDescent="0.25">
      <c r="A1298" s="1" t="s">
        <v>2394</v>
      </c>
      <c r="B1298" s="1" t="s">
        <v>2385</v>
      </c>
      <c r="C1298" s="2">
        <v>131198</v>
      </c>
      <c r="D1298" s="2">
        <v>131198</v>
      </c>
      <c r="E1298" s="6">
        <v>0</v>
      </c>
      <c r="F1298" s="6">
        <v>0</v>
      </c>
      <c r="G1298" s="2">
        <v>0</v>
      </c>
      <c r="H1298" s="2">
        <v>131198</v>
      </c>
      <c r="I1298" s="2">
        <v>131198</v>
      </c>
      <c r="J1298" s="2">
        <v>0</v>
      </c>
      <c r="K1298" s="1"/>
      <c r="L1298" s="2">
        <v>0</v>
      </c>
      <c r="M1298" s="2">
        <v>0</v>
      </c>
      <c r="N1298" s="2">
        <v>0</v>
      </c>
      <c r="P1298">
        <f t="shared" si="80"/>
        <v>0</v>
      </c>
      <c r="Q1298">
        <f t="shared" si="81"/>
        <v>0</v>
      </c>
      <c r="R1298">
        <f t="shared" si="82"/>
        <v>0</v>
      </c>
      <c r="S1298">
        <f t="shared" si="83"/>
        <v>0</v>
      </c>
    </row>
    <row r="1299" spans="1:19" x14ac:dyDescent="0.25">
      <c r="A1299" s="1" t="s">
        <v>2395</v>
      </c>
      <c r="B1299" s="1" t="s">
        <v>2387</v>
      </c>
      <c r="C1299" s="2">
        <v>4131160</v>
      </c>
      <c r="D1299" s="2">
        <v>4131160</v>
      </c>
      <c r="E1299" s="6">
        <v>0</v>
      </c>
      <c r="F1299" s="6">
        <v>0</v>
      </c>
      <c r="G1299" s="2">
        <v>0</v>
      </c>
      <c r="H1299" s="2">
        <v>4131160</v>
      </c>
      <c r="I1299" s="2">
        <v>4131160</v>
      </c>
      <c r="J1299" s="2">
        <v>0</v>
      </c>
      <c r="K1299" s="1"/>
      <c r="L1299" s="2">
        <v>0</v>
      </c>
      <c r="M1299" s="2">
        <v>0</v>
      </c>
      <c r="N1299" s="2">
        <v>0</v>
      </c>
      <c r="P1299">
        <f t="shared" si="80"/>
        <v>0</v>
      </c>
      <c r="Q1299">
        <f t="shared" si="81"/>
        <v>0</v>
      </c>
      <c r="R1299">
        <f t="shared" si="82"/>
        <v>0</v>
      </c>
      <c r="S1299">
        <f t="shared" si="83"/>
        <v>0</v>
      </c>
    </row>
    <row r="1300" spans="1:19" x14ac:dyDescent="0.25">
      <c r="A1300" s="1" t="s">
        <v>2396</v>
      </c>
      <c r="B1300" s="1" t="s">
        <v>2389</v>
      </c>
      <c r="C1300" s="2">
        <v>12402</v>
      </c>
      <c r="D1300" s="2">
        <v>12402</v>
      </c>
      <c r="E1300" s="6">
        <v>0</v>
      </c>
      <c r="F1300" s="6">
        <v>0</v>
      </c>
      <c r="G1300" s="2">
        <v>0</v>
      </c>
      <c r="H1300" s="2">
        <v>12402</v>
      </c>
      <c r="I1300" s="2">
        <v>12402</v>
      </c>
      <c r="J1300" s="2">
        <v>0</v>
      </c>
      <c r="K1300" s="1"/>
      <c r="L1300" s="2">
        <v>0</v>
      </c>
      <c r="M1300" s="2">
        <v>0</v>
      </c>
      <c r="N1300" s="2">
        <v>0</v>
      </c>
      <c r="P1300">
        <f t="shared" si="80"/>
        <v>0</v>
      </c>
      <c r="Q1300">
        <f t="shared" si="81"/>
        <v>0</v>
      </c>
      <c r="R1300">
        <f t="shared" si="82"/>
        <v>0</v>
      </c>
      <c r="S1300">
        <f t="shared" si="8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KiNGHaZe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MUMEYEK</cp:lastModifiedBy>
  <dcterms:created xsi:type="dcterms:W3CDTF">2022-10-31T10:23:51Z</dcterms:created>
  <dcterms:modified xsi:type="dcterms:W3CDTF">2022-10-31T16:19:34Z</dcterms:modified>
</cp:coreProperties>
</file>